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3DFC50-D0CD-4CF8-9CF3-414F5F99013C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hamematakan  " sheetId="24" state="hidden" r:id="rId9"/>
    <sheet name="havelvac " sheetId="25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hamematakan'!$A$1:$F$83</definedName>
    <definedName name="_xlnm.Print_Area" localSheetId="0">'Ekamut-caxs'!$A$1:$E$77</definedName>
    <definedName name="_xlnm.Print_Area" localSheetId="2">'Ekamutneri hamematakan'!$A$1:$F$65</definedName>
    <definedName name="_xlnm.Print_Area" localSheetId="8">'hamematakan  '!$A$1:$K$26</definedName>
    <definedName name="_xlnm.Print_Area" localSheetId="9">'havelvac '!$A$1:$E$29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9" l="1"/>
  <c r="D55" i="9"/>
  <c r="H7" i="11" l="1"/>
  <c r="H10" i="11"/>
  <c r="C7" i="11"/>
  <c r="J9" i="24"/>
  <c r="K9" i="24"/>
  <c r="J10" i="24"/>
  <c r="K10" i="24"/>
  <c r="J11" i="24"/>
  <c r="K11" i="24"/>
  <c r="J12" i="24"/>
  <c r="K12" i="24"/>
  <c r="J13" i="24"/>
  <c r="K13" i="24"/>
  <c r="J14" i="24"/>
  <c r="K14" i="24"/>
  <c r="J15" i="24"/>
  <c r="K15" i="24"/>
  <c r="J16" i="24"/>
  <c r="K16" i="24"/>
  <c r="J17" i="24"/>
  <c r="K17" i="24"/>
  <c r="J18" i="24"/>
  <c r="K18" i="24"/>
  <c r="J19" i="24"/>
  <c r="K19" i="24"/>
  <c r="J20" i="24"/>
  <c r="K20" i="24"/>
  <c r="J8" i="24"/>
  <c r="K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8" i="24"/>
  <c r="C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5" i="25" l="1"/>
  <c r="D51" i="10"/>
  <c r="D50" i="10"/>
  <c r="D35" i="10"/>
  <c r="D10" i="10"/>
  <c r="D11" i="10"/>
  <c r="D9" i="10"/>
  <c r="F16" i="7"/>
  <c r="B10" i="11"/>
  <c r="F21" i="24"/>
  <c r="H20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M10" i="11"/>
  <c r="I7" i="11"/>
  <c r="G7" i="11"/>
  <c r="C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H21" i="24" l="1"/>
  <c r="J21" i="24"/>
  <c r="E21" i="24"/>
  <c r="I21" i="24"/>
  <c r="K21" i="24" l="1"/>
  <c r="A8" i="7"/>
  <c r="D53" i="9" l="1"/>
  <c r="E53" i="9" s="1"/>
  <c r="D54" i="9"/>
  <c r="E54" i="9" s="1"/>
  <c r="D52" i="9"/>
  <c r="D35" i="9"/>
  <c r="D33" i="9"/>
  <c r="F62" i="7"/>
  <c r="D53" i="10" s="1"/>
  <c r="E53" i="10" s="1"/>
  <c r="F63" i="7"/>
  <c r="C63" i="7" s="1"/>
  <c r="E63" i="7" s="1"/>
  <c r="F61" i="7"/>
  <c r="D52" i="10" s="1"/>
  <c r="E52" i="10" s="1"/>
  <c r="F26" i="7"/>
  <c r="F18" i="7"/>
  <c r="E18" i="7" s="1"/>
  <c r="D26" i="19"/>
  <c r="C18" i="7" l="1"/>
  <c r="D18" i="7"/>
  <c r="D54" i="10"/>
  <c r="E54" i="10" s="1"/>
  <c r="D63" i="7"/>
  <c r="D8" i="23" l="1"/>
  <c r="D9" i="23"/>
  <c r="D10" i="23"/>
  <c r="D11" i="23"/>
  <c r="D12" i="23"/>
  <c r="D13" i="23"/>
  <c r="D14" i="23"/>
  <c r="D15" i="23"/>
  <c r="D16" i="23"/>
  <c r="D17" i="23"/>
  <c r="D18" i="23"/>
  <c r="D7" i="23"/>
  <c r="F13" i="23"/>
  <c r="F17" i="23"/>
  <c r="C19" i="10"/>
  <c r="C56" i="9"/>
  <c r="D19" i="23" l="1"/>
  <c r="G19" i="22"/>
  <c r="F19" i="22"/>
  <c r="D17" i="22"/>
  <c r="D18" i="22"/>
  <c r="M7" i="11"/>
  <c r="M8" i="11"/>
  <c r="B23" i="7"/>
  <c r="F90" i="7"/>
  <c r="F88" i="7"/>
  <c r="F52" i="7"/>
  <c r="C52" i="7" s="1"/>
  <c r="F53" i="7"/>
  <c r="F54" i="7"/>
  <c r="F55" i="7"/>
  <c r="F56" i="7"/>
  <c r="C56" i="7" s="1"/>
  <c r="F57" i="7"/>
  <c r="D49" i="10" s="1"/>
  <c r="F58" i="7"/>
  <c r="C58" i="7" s="1"/>
  <c r="F59" i="7"/>
  <c r="F60" i="7"/>
  <c r="F32" i="7"/>
  <c r="F33" i="7"/>
  <c r="F34" i="7"/>
  <c r="F38" i="7"/>
  <c r="C38" i="7" s="1"/>
  <c r="F39" i="7"/>
  <c r="F40" i="7"/>
  <c r="C40" i="7" s="1"/>
  <c r="F41" i="7"/>
  <c r="F42" i="7"/>
  <c r="F43" i="7"/>
  <c r="C43" i="7" s="1"/>
  <c r="F44" i="7"/>
  <c r="C44" i="7" s="1"/>
  <c r="F45" i="7"/>
  <c r="F46" i="7"/>
  <c r="F47" i="7"/>
  <c r="C47" i="7" s="1"/>
  <c r="F48" i="7"/>
  <c r="C48" i="7" s="1"/>
  <c r="F49" i="7"/>
  <c r="F51" i="7"/>
  <c r="C51" i="7" s="1"/>
  <c r="B24" i="7"/>
  <c r="F20" i="7"/>
  <c r="C59" i="7" l="1"/>
  <c r="D32" i="10"/>
  <c r="E51" i="7"/>
  <c r="D51" i="7"/>
  <c r="E48" i="7"/>
  <c r="D48" i="7"/>
  <c r="D44" i="7"/>
  <c r="E44" i="7"/>
  <c r="E40" i="7"/>
  <c r="D40" i="7"/>
  <c r="D38" i="7"/>
  <c r="E38" i="7"/>
  <c r="D58" i="7"/>
  <c r="E58" i="7"/>
  <c r="E56" i="7"/>
  <c r="D56" i="7"/>
  <c r="E52" i="7"/>
  <c r="D52" i="7"/>
  <c r="E47" i="7"/>
  <c r="D47" i="7"/>
  <c r="E43" i="7"/>
  <c r="D43" i="7"/>
  <c r="M9" i="1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4" i="7"/>
  <c r="D64" i="7"/>
  <c r="E64" i="7"/>
  <c r="C71" i="7"/>
  <c r="D71" i="7"/>
  <c r="E71" i="7"/>
  <c r="C79" i="7"/>
  <c r="D79" i="7"/>
  <c r="E79" i="7"/>
  <c r="C83" i="7"/>
  <c r="D83" i="7"/>
  <c r="E83" i="7"/>
  <c r="E59" i="7" l="1"/>
  <c r="D59" i="7"/>
  <c r="D70" i="7"/>
  <c r="C70" i="7"/>
  <c r="E70" i="7"/>
  <c r="C14" i="7"/>
  <c r="D14" i="7"/>
  <c r="E14" i="7"/>
  <c r="H8" i="22" l="1"/>
  <c r="H19" i="22" s="1"/>
  <c r="I19" i="22" s="1"/>
  <c r="F15" i="7" s="1"/>
  <c r="C19" i="22" l="1"/>
  <c r="G1" i="7" l="1"/>
  <c r="D35" i="19"/>
  <c r="D36" i="19"/>
  <c r="D34" i="19"/>
  <c r="F34" i="19" s="1"/>
  <c r="D21" i="19"/>
  <c r="F22" i="7" s="1"/>
  <c r="F14" i="7" s="1"/>
  <c r="D56" i="9"/>
  <c r="D57" i="9"/>
  <c r="D58" i="9"/>
  <c r="D33" i="10"/>
  <c r="F79" i="7"/>
  <c r="F71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4" i="23"/>
  <c r="F15" i="23"/>
  <c r="F16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80" i="7"/>
  <c r="A81" i="7" s="1"/>
  <c r="A82" i="7" s="1"/>
  <c r="A72" i="7"/>
  <c r="A73" i="7" s="1"/>
  <c r="A74" i="7" s="1"/>
  <c r="A75" i="7" s="1"/>
  <c r="A76" i="7" s="1"/>
  <c r="A77" i="7" s="1"/>
  <c r="A78" i="7" s="1"/>
  <c r="A35" i="7"/>
  <c r="A36" i="7" s="1"/>
  <c r="A37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H13" i="7"/>
  <c r="D17" i="10"/>
  <c r="E17" i="10" s="1"/>
  <c r="D16" i="10"/>
  <c r="E16" i="10" s="1"/>
  <c r="D14" i="10"/>
  <c r="E14" i="10" s="1"/>
  <c r="D12" i="10"/>
  <c r="E12" i="10" s="1"/>
  <c r="E10" i="10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32" i="9"/>
  <c r="D16" i="9"/>
  <c r="E16" i="9" s="1"/>
  <c r="D17" i="9"/>
  <c r="E17" i="9" s="1"/>
  <c r="D10" i="9"/>
  <c r="E10" i="9" s="1"/>
  <c r="F31" i="7" l="1"/>
  <c r="D19" i="22"/>
  <c r="D20" i="22" s="1"/>
  <c r="A25" i="7"/>
  <c r="A27" i="7" s="1"/>
  <c r="A28" i="7" s="1"/>
  <c r="A22" i="19"/>
  <c r="A23" i="19" s="1"/>
  <c r="A43" i="19"/>
  <c r="A41" i="7"/>
  <c r="C61" i="10"/>
  <c r="C22" i="10" s="1"/>
  <c r="D6" i="10" s="1"/>
  <c r="C18" i="9"/>
  <c r="D34" i="9"/>
  <c r="E30" i="7" l="1"/>
  <c r="E29" i="7" s="1"/>
  <c r="E86" i="7" s="1"/>
  <c r="D30" i="7"/>
  <c r="D29" i="7" s="1"/>
  <c r="D86" i="7" s="1"/>
  <c r="C30" i="7"/>
  <c r="C29" i="7" s="1"/>
  <c r="C86" i="7" s="1"/>
  <c r="A43" i="7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7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9" i="19" s="1"/>
  <c r="A27" i="19"/>
  <c r="A28" i="19" s="1"/>
  <c r="A29" i="19" s="1"/>
  <c r="A25" i="19"/>
  <c r="A61" i="19" l="1"/>
  <c r="A62" i="19" s="1"/>
  <c r="A66" i="19" s="1"/>
  <c r="A59" i="7"/>
  <c r="A60" i="7" s="1"/>
  <c r="F64" i="7"/>
  <c r="A61" i="7" l="1"/>
  <c r="A62" i="7" s="1"/>
  <c r="A63" i="7" s="1"/>
  <c r="A67" i="19"/>
  <c r="A68" i="19"/>
  <c r="A69" i="19" s="1"/>
  <c r="J32" i="23"/>
  <c r="J30" i="23"/>
  <c r="A65" i="7" l="1"/>
  <c r="A66" i="7" s="1"/>
  <c r="A67" i="7" s="1"/>
  <c r="A69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D38" i="19"/>
  <c r="M26" i="23"/>
  <c r="M28" i="23" s="1"/>
  <c r="O19" i="23"/>
  <c r="O20" i="23" s="1"/>
  <c r="N19" i="23"/>
  <c r="N20" i="23" s="1"/>
  <c r="D14" i="19" s="1"/>
  <c r="F35" i="7" l="1"/>
  <c r="D29" i="9"/>
  <c r="D30" i="9"/>
  <c r="F36" i="7"/>
  <c r="D52" i="19"/>
  <c r="O27" i="23"/>
  <c r="D39" i="19" s="1"/>
  <c r="M27" i="23"/>
  <c r="F37" i="7" s="1"/>
  <c r="D43" i="9" l="1"/>
  <c r="F50" i="7"/>
  <c r="D13" i="10"/>
  <c r="E13" i="10" s="1"/>
  <c r="D31" i="9"/>
  <c r="D8" i="9"/>
  <c r="E8" i="9" s="1"/>
  <c r="B8" i="9"/>
  <c r="F93" i="7" l="1"/>
  <c r="B93" i="7"/>
  <c r="F5" i="9" l="1"/>
  <c r="D26" i="22" l="1"/>
  <c r="D24" i="22"/>
  <c r="G19" i="11"/>
  <c r="G17" i="11"/>
  <c r="D66" i="18"/>
  <c r="D64" i="18"/>
  <c r="D81" i="10"/>
  <c r="D79" i="10"/>
  <c r="D63" i="9"/>
  <c r="D61" i="9"/>
  <c r="D75" i="10"/>
  <c r="D54" i="18" l="1"/>
  <c r="D59" i="18" s="1"/>
  <c r="F59" i="18" l="1"/>
  <c r="E11" i="10"/>
  <c r="D70" i="19"/>
  <c r="A2" i="18"/>
  <c r="A2" i="11"/>
  <c r="A2" i="22"/>
  <c r="E9" i="10" l="1"/>
  <c r="D7" i="9"/>
  <c r="D76" i="10" l="1"/>
  <c r="E76" i="10" s="1"/>
  <c r="D22" i="9"/>
  <c r="E22" i="9" s="1"/>
  <c r="E75" i="10"/>
  <c r="D69" i="10"/>
  <c r="E69" i="10" s="1"/>
  <c r="D68" i="10"/>
  <c r="E68" i="10" s="1"/>
  <c r="D23" i="9"/>
  <c r="E23" i="9" s="1"/>
  <c r="D66" i="10" l="1"/>
  <c r="E66" i="10" s="1"/>
  <c r="E51" i="9"/>
  <c r="E50" i="10"/>
  <c r="D9" i="9" l="1"/>
  <c r="E9" i="9" s="1"/>
  <c r="D46" i="10" l="1"/>
  <c r="E46" i="10" s="1"/>
  <c r="D19" i="10" l="1"/>
  <c r="E19" i="10" s="1"/>
  <c r="D8" i="10" l="1"/>
  <c r="D7" i="10" s="1"/>
  <c r="D24" i="19" l="1"/>
  <c r="D30" i="19" s="1"/>
  <c r="F70" i="19" s="1"/>
  <c r="D18" i="9" l="1"/>
  <c r="F83" i="7"/>
  <c r="D26" i="9" l="1"/>
  <c r="D27" i="9"/>
  <c r="D21" i="9"/>
  <c r="D11" i="9"/>
  <c r="E11" i="9" s="1"/>
  <c r="D12" i="9"/>
  <c r="E12" i="9" s="1"/>
  <c r="D14" i="9"/>
  <c r="E14" i="9" s="1"/>
  <c r="D15" i="9"/>
  <c r="E15" i="9" s="1"/>
  <c r="D30" i="18" l="1"/>
  <c r="D8" i="18"/>
  <c r="D34" i="18" l="1"/>
  <c r="D25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E59" i="10"/>
  <c r="D58" i="10"/>
  <c r="E58" i="10" s="1"/>
  <c r="D57" i="10"/>
  <c r="E57" i="10" s="1"/>
  <c r="D56" i="10"/>
  <c r="E56" i="10" s="1"/>
  <c r="E51" i="10"/>
  <c r="E49" i="10"/>
  <c r="D48" i="10"/>
  <c r="E48" i="10" s="1"/>
  <c r="D47" i="10"/>
  <c r="E47" i="10" s="1"/>
  <c r="D45" i="10"/>
  <c r="E45" i="10" s="1"/>
  <c r="D44" i="10"/>
  <c r="E44" i="10" s="1"/>
  <c r="D43" i="10"/>
  <c r="E43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E35" i="10"/>
  <c r="D34" i="10"/>
  <c r="E34" i="10" s="1"/>
  <c r="D31" i="10"/>
  <c r="E31" i="10" s="1"/>
  <c r="E32" i="10"/>
  <c r="D25" i="10"/>
  <c r="E25" i="10" s="1"/>
  <c r="D26" i="10"/>
  <c r="E26" i="10" s="1"/>
  <c r="D24" i="10"/>
  <c r="E24" i="10" l="1"/>
  <c r="F70" i="7"/>
  <c r="D62" i="10"/>
  <c r="D74" i="10"/>
  <c r="E62" i="10" l="1"/>
  <c r="D70" i="10"/>
  <c r="E70" i="10" s="1"/>
  <c r="D61" i="10" l="1"/>
  <c r="E61" i="10" s="1"/>
  <c r="D13" i="9"/>
  <c r="E13" i="9" s="1"/>
  <c r="D42" i="10" l="1"/>
  <c r="E42" i="10" s="1"/>
  <c r="D29" i="10"/>
  <c r="E29" i="10" s="1"/>
  <c r="F30" i="7" l="1"/>
  <c r="F29" i="7" s="1"/>
  <c r="D28" i="10"/>
  <c r="E28" i="10" l="1"/>
  <c r="D30" i="10" l="1"/>
  <c r="D55" i="10"/>
  <c r="E55" i="10" s="1"/>
  <c r="E33" i="10"/>
  <c r="D23" i="10" l="1"/>
  <c r="E30" i="10"/>
  <c r="C24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7" i="10"/>
  <c r="C6" i="9"/>
  <c r="E8" i="10" l="1"/>
  <c r="E6" i="10"/>
  <c r="E21" i="9"/>
  <c r="E20" i="9"/>
  <c r="E19" i="9"/>
  <c r="D6" i="9"/>
  <c r="D59" i="9" s="1"/>
  <c r="E7" i="9"/>
  <c r="C59" i="9"/>
  <c r="E74" i="10" l="1"/>
  <c r="E59" i="9"/>
  <c r="E18" i="9"/>
  <c r="E24" i="9"/>
  <c r="E6" i="9"/>
  <c r="E7" i="10"/>
  <c r="E77" i="10" l="1"/>
  <c r="F86" i="7" l="1"/>
</calcChain>
</file>

<file path=xl/sharedStrings.xml><?xml version="1.0" encoding="utf-8"?>
<sst xmlns="http://schemas.openxmlformats.org/spreadsheetml/2006/main" count="698" uniqueCount="321">
  <si>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</si>
  <si>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</si>
  <si>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</si>
  <si>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</si>
  <si>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</si>
  <si>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</si>
  <si>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</si>
  <si>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</si>
  <si>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</si>
  <si>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</si>
  <si>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</si>
  <si>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</si>
  <si>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</si>
  <si>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</si>
  <si>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</si>
  <si>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</si>
  <si>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</si>
  <si>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</si>
  <si>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</si>
  <si>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</si>
  <si>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</si>
  <si>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</si>
  <si>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</si>
  <si>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</si>
  <si>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</si>
  <si>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</si>
  <si>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</si>
  <si>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</si>
  <si>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</si>
  <si>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</si>
  <si>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</si>
  <si>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</si>
  <si>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</si>
  <si>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</si>
  <si>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</si>
  <si>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</si>
  <si>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</si>
  <si>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</si>
  <si>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</si>
  <si>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</si>
  <si>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</si>
  <si>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</si>
  <si>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</si>
  <si>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</si>
  <si>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</si>
  <si>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</si>
  <si>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</si>
  <si>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</si>
  <si>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</si>
  <si>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</si>
  <si>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</si>
  <si>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</si>
  <si>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</si>
  <si>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</si>
  <si>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</si>
  <si>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</si>
  <si>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</si>
  <si>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</si>
  <si>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</si>
  <si>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</si>
  <si>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</si>
  <si>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</si>
  <si>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</si>
  <si>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</si>
  <si>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</si>
  <si>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</si>
  <si>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</si>
  <si>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</si>
  <si>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</si>
  <si>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</si>
  <si>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</si>
  <si>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</si>
  <si>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</si>
  <si>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</si>
  <si>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</si>
  <si>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</si>
  <si>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</si>
  <si>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</si>
  <si>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</si>
  <si>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</si>
  <si>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</si>
  <si>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</si>
  <si>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</si>
  <si>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</si>
  <si>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</si>
  <si>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</si>
  <si>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</si>
  <si>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</si>
  <si>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</si>
  <si>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</si>
  <si>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</si>
  <si>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</si>
  <si>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</si>
  <si>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</si>
  <si>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</si>
  <si>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</si>
  <si>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</si>
  <si>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</si>
  <si>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</si>
  <si>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</si>
  <si>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</si>
  <si>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</si>
  <si>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</si>
  <si>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</si>
  <si>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</si>
  <si>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</si>
  <si>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</si>
  <si>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</si>
  <si>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</si>
  <si>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</si>
  <si>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</si>
  <si>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</si>
  <si>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</si>
  <si>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</si>
  <si>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</si>
  <si>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</si>
  <si>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</si>
  <si>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</si>
  <si>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</si>
  <si>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</si>
  <si>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</si>
  <si>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</si>
  <si>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</si>
  <si>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</si>
  <si>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</si>
  <si>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</si>
  <si>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</si>
  <si>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</si>
  <si>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</si>
  <si>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</si>
  <si>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</si>
  <si>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</si>
  <si>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</si>
  <si>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</si>
  <si>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</si>
  <si>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</si>
  <si>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</si>
  <si>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</si>
  <si>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</si>
  <si>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</si>
  <si>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</si>
  <si>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</si>
  <si>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</si>
  <si>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</si>
  <si>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</si>
  <si>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</si>
  <si>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</si>
  <si>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</si>
  <si>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</si>
  <si>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</si>
  <si>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</si>
  <si>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</si>
  <si>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</si>
  <si>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</si>
  <si>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</si>
  <si>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</si>
  <si>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</si>
  <si>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</si>
  <si>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</si>
  <si>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</si>
  <si>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</si>
  <si>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</si>
  <si>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</si>
  <si>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</si>
  <si>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</si>
  <si>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</si>
  <si>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</si>
  <si>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</si>
  <si>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</si>
  <si>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</si>
  <si>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</si>
  <si>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</si>
  <si>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</si>
  <si>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</si>
  <si>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</si>
  <si>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</si>
  <si>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</si>
  <si>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</si>
  <si>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</si>
  <si>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</si>
  <si>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</si>
  <si>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</si>
  <si>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</si>
  <si>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</si>
  <si>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</si>
  <si>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</si>
  <si>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</si>
  <si>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</si>
  <si>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</si>
  <si>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</si>
  <si>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</si>
  <si>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</si>
  <si>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</si>
  <si>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</si>
  <si>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</si>
  <si>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</si>
  <si>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</si>
  <si>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</si>
  <si>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</si>
  <si>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</si>
  <si>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</si>
  <si>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</si>
  <si>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</si>
  <si>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</si>
  <si>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</si>
  <si>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</si>
  <si>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</si>
  <si>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</si>
  <si>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</si>
  <si>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</si>
  <si>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</si>
  <si>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</si>
  <si>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</si>
  <si>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</si>
  <si>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</si>
  <si>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</si>
  <si>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</si>
  <si>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</si>
  <si>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</si>
  <si>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</si>
  <si>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</si>
  <si>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</si>
  <si>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</si>
  <si>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</si>
  <si>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</si>
  <si>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</si>
  <si>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</si>
  <si>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</si>
  <si>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</si>
  <si>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</si>
  <si>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</si>
  <si>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</si>
  <si>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</si>
  <si>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</si>
  <si>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</si>
  <si>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</si>
  <si>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</si>
  <si>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</si>
  <si>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</si>
  <si>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</si>
  <si>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</si>
  <si>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</si>
  <si>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</si>
  <si>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</si>
  <si>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</si>
  <si>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</si>
  <si>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</si>
  <si>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</si>
  <si>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</si>
  <si>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</si>
  <si>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</si>
  <si>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</si>
  <si>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</si>
  <si>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</si>
  <si>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</si>
  <si>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</si>
  <si>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</si>
  <si>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</si>
  <si>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</si>
  <si>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</si>
  <si>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</si>
  <si>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</si>
  <si>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</si>
  <si>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</si>
  <si>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</si>
  <si>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</si>
  <si>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Տպագրական ծառայությունների գծով</t>
  </si>
  <si>
    <t>Կրակմարիչի լիցքավորման գխով</t>
  </si>
  <si>
    <t>Տպագրական ծառայության գծով</t>
  </si>
  <si>
    <t xml:space="preserve">Կրակմարիչի լիցքավորման </t>
  </si>
  <si>
    <t>երաժշտական գործիքների վերանորոգման գծով</t>
  </si>
  <si>
    <t>Տեսանկարահանման և ձայնագրման գծով</t>
  </si>
  <si>
    <t>Գույքագրման գծով</t>
  </si>
  <si>
    <t>տնտեսական ապրանքների գծով</t>
  </si>
  <si>
    <t>271տնտեսկ +150գրասենյակ․</t>
  </si>
  <si>
    <t>սակագնի աճ</t>
  </si>
  <si>
    <t>անհրաժեշտ ծախս</t>
  </si>
  <si>
    <t xml:space="preserve"> 01. 01. 2025. – 31. 12. 2025թ.</t>
  </si>
  <si>
    <t>Դեկտեմբեր2024թ.</t>
  </si>
  <si>
    <t>Ա.Ադամյան</t>
  </si>
  <si>
    <t>Ա.Անանյան</t>
  </si>
  <si>
    <t>ՀԱՄԵՄԱՏԱԿԱՆ ՏԵՂԵԿԱՆՔ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</si>
  <si>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</si>
  <si>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</si>
  <si>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</si>
  <si>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</si>
  <si>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</si>
  <si>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</si>
  <si>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</si>
  <si>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</si>
  <si>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</si>
  <si>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</si>
  <si>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</si>
  <si>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</si>
  <si>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</si>
  <si>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</si>
  <si>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Տնտեսվար</t>
  </si>
  <si>
    <t>Մեթոդիստ</t>
  </si>
  <si>
    <t>Գործավար</t>
  </si>
  <si>
    <t>Հաշվետար</t>
  </si>
  <si>
    <t>Գրադարանավար</t>
  </si>
  <si>
    <t>Տեխնիկական բանվոր-էլեկտրիկ</t>
  </si>
  <si>
    <t>Դռնապան</t>
  </si>
  <si>
    <t>Գործիք լարող</t>
  </si>
  <si>
    <t>Հավաքարար</t>
  </si>
  <si>
    <t xml:space="preserve">Տնօրեն՝ </t>
  </si>
  <si>
    <t xml:space="preserve">Գլխավոր հաշվապահ՝ </t>
  </si>
  <si>
    <t>Կ.Տ.</t>
  </si>
  <si>
    <t>Պահակ</t>
  </si>
  <si>
    <t xml:space="preserve"> «Ս․ Բարխուդարյանի անվան թիվ 2 արվեստի դպրոց » ՀԱՄԱՅՆՔԱՅԻՆ ՈՉ ԱՌԵՎՏՐԱՅԻՆ ԿԱԶՄԱԿԵՐՊՈՒԹՅԱՆ</t>
  </si>
  <si>
    <t xml:space="preserve">Հավելված 10 </t>
  </si>
  <si>
    <t>_____. _____. 2025 թ.</t>
  </si>
  <si>
    <t>հ. __________- Ա որոշմամբ</t>
  </si>
  <si>
    <t>«ԵՐԵՎԱՆԻ ՔԱՆԱՔԵՌ-ԶԵՅԹՈՒՆ ՀԱՄԱՅՆՔԻ «Ս. ԲԱՐԽՈՒԴԱՐՅԱՆԻ ԱՆՎԱՆ ԹԻՎ 2 ԱՐՎԵՍՏԻ ԴՊՐՈՑ» ՀԱՄԱՅՆՔԱՅԻՆ ՈՉ ԱՌԵՎՏՐԱՅԻՆ ԿԱԶՄԱԿԵՐՊՈՒԹՅԱՆ</t>
  </si>
  <si>
    <t xml:space="preserve">  ՀԱՍՏԻՔԱՑՈՒՑԱԿԸ ԵՎ ՊԱՇՏՈՆԱՅԻՆ ԴՐՈՒՅՔԱՉԱՓԵՐԸ </t>
  </si>
  <si>
    <t>Փոխտնօրեն</t>
  </si>
  <si>
    <t xml:space="preserve">Տնտեսվար </t>
  </si>
  <si>
    <t xml:space="preserve">Գործավար </t>
  </si>
  <si>
    <t>Տեխնիկական բանվոր - էլեկտրիկ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</si>
  <si>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</si>
  <si>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«Երևանի Քանաքեռ-Զեյթուն համայնքի Ս․ Բարխուդարյանի անվան թիվ 2 արվեստի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</si>
</sst>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4" fillId="0" borderId="0"/>
  </cellStyleXfs>
  <cellXfs count="73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vertical="center" wrapText="1"/>
      <protection hidden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60" fillId="0" borderId="0" xfId="0" applyFont="1" applyAlignment="1" applyProtection="1">
      <alignment vertical="center" wrapText="1"/>
      <protection locked="0"/>
    </xf>
    <xf numFmtId="164" fontId="44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164" fontId="31" fillId="25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0" xfId="20" applyNumberFormat="1" applyFont="1" applyFill="1" applyAlignment="1" applyProtection="1">
      <alignment horizontal="center" vertical="center"/>
      <protection locked="0"/>
    </xf>
    <xf numFmtId="164" fontId="30" fillId="25" borderId="0" xfId="0" applyNumberFormat="1" applyFont="1" applyFill="1" applyAlignment="1" applyProtection="1">
      <alignment horizontal="left" vertical="center"/>
      <protection locked="0"/>
    </xf>
    <xf numFmtId="0" fontId="30" fillId="25" borderId="0" xfId="0" applyFont="1" applyFill="1" applyAlignment="1" applyProtection="1">
      <alignment horizontal="center" vertical="center"/>
      <protection locked="0"/>
    </xf>
    <xf numFmtId="164" fontId="30" fillId="25" borderId="0" xfId="0" applyNumberFormat="1" applyFont="1" applyFill="1" applyAlignment="1" applyProtection="1">
      <alignment horizontal="center" vertical="center"/>
      <protection locked="0"/>
    </xf>
    <xf numFmtId="0" fontId="30" fillId="25" borderId="0" xfId="0" applyFont="1" applyFill="1" applyAlignment="1" applyProtection="1">
      <alignment vertical="center"/>
      <protection locked="0"/>
    </xf>
    <xf numFmtId="0" fontId="31" fillId="25" borderId="18" xfId="45" applyFont="1" applyFill="1" applyBorder="1" applyAlignment="1" applyProtection="1">
      <alignment horizontal="left" vertical="center"/>
      <protection hidden="1"/>
    </xf>
    <xf numFmtId="166" fontId="31" fillId="25" borderId="10" xfId="20" applyNumberFormat="1" applyFont="1" applyFill="1" applyBorder="1" applyAlignment="1">
      <alignment horizontal="center" vertical="center"/>
    </xf>
    <xf numFmtId="0" fontId="30" fillId="25" borderId="0" xfId="0" applyFont="1" applyFill="1" applyAlignment="1" applyProtection="1">
      <alignment vertical="center"/>
      <protection hidden="1"/>
    </xf>
    <xf numFmtId="3" fontId="31" fillId="0" borderId="0" xfId="0" applyNumberFormat="1" applyFont="1" applyAlignment="1">
      <alignment horizontal="right" vertical="center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71" applyFont="1" applyAlignment="1">
      <alignment horizontal="center" vertical="center"/>
    </xf>
    <xf numFmtId="0" fontId="28" fillId="0" borderId="0" xfId="51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27" fillId="0" borderId="0" xfId="71" applyFont="1" applyAlignment="1">
      <alignment horizontal="center" vertical="center"/>
    </xf>
    <xf numFmtId="0" fontId="31" fillId="0" borderId="0" xfId="51" applyFont="1" applyAlignment="1">
      <alignment horizontal="right"/>
    </xf>
    <xf numFmtId="0" fontId="27" fillId="0" borderId="0" xfId="71" applyFont="1"/>
    <xf numFmtId="0" fontId="31" fillId="0" borderId="0" xfId="71" applyFont="1" applyAlignment="1">
      <alignment horizontal="left"/>
    </xf>
    <xf numFmtId="0" fontId="27" fillId="0" borderId="0" xfId="71" applyFont="1" applyAlignment="1">
      <alignment horizontal="right" vertical="center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4" fontId="31" fillId="26" borderId="10" xfId="71" applyNumberFormat="1" applyFont="1" applyFill="1" applyBorder="1" applyAlignment="1">
      <alignment horizontal="center" vertical="center" wrapText="1"/>
    </xf>
    <xf numFmtId="3" fontId="45" fillId="26" borderId="10" xfId="71" applyNumberFormat="1" applyFont="1" applyFill="1" applyBorder="1" applyAlignment="1">
      <alignment horizontal="center" vertical="center"/>
    </xf>
    <xf numFmtId="3" fontId="31" fillId="0" borderId="10" xfId="71" applyNumberFormat="1" applyFont="1" applyBorder="1" applyAlignment="1">
      <alignment horizontal="center" vertical="center"/>
    </xf>
    <xf numFmtId="4" fontId="31" fillId="26" borderId="10" xfId="71" applyNumberFormat="1" applyFont="1" applyFill="1" applyBorder="1" applyAlignment="1">
      <alignment horizontal="center" vertical="center"/>
    </xf>
    <xf numFmtId="0" fontId="31" fillId="0" borderId="0" xfId="71" applyFont="1" applyAlignment="1">
      <alignment vertical="center"/>
    </xf>
    <xf numFmtId="0" fontId="31" fillId="0" borderId="10" xfId="71" applyFont="1" applyBorder="1" applyAlignment="1">
      <alignment horizontal="center" vertical="center"/>
    </xf>
    <xf numFmtId="0" fontId="28" fillId="0" borderId="10" xfId="71" applyFont="1" applyBorder="1" applyAlignment="1">
      <alignment horizontal="left" vertical="center"/>
    </xf>
    <xf numFmtId="2" fontId="28" fillId="0" borderId="10" xfId="71" applyNumberFormat="1" applyFont="1" applyBorder="1" applyAlignment="1">
      <alignment horizontal="center" vertical="center"/>
    </xf>
    <xf numFmtId="0" fontId="28" fillId="0" borderId="10" xfId="71" applyFont="1" applyBorder="1" applyAlignment="1">
      <alignment horizontal="center" vertical="center"/>
    </xf>
    <xf numFmtId="3" fontId="28" fillId="0" borderId="10" xfId="71" applyNumberFormat="1" applyFont="1" applyBorder="1" applyAlignment="1">
      <alignment horizontal="center" vertical="center" wrapText="1"/>
    </xf>
    <xf numFmtId="0" fontId="31" fillId="0" borderId="33" xfId="71" applyFont="1" applyBorder="1" applyAlignment="1">
      <alignment horizontal="center" vertical="center"/>
    </xf>
    <xf numFmtId="3" fontId="31" fillId="0" borderId="0" xfId="71" applyNumberFormat="1" applyFont="1" applyAlignment="1">
      <alignment vertical="center"/>
    </xf>
    <xf numFmtId="166" fontId="31" fillId="0" borderId="0" xfId="71" applyNumberFormat="1" applyFont="1" applyAlignment="1">
      <alignment horizontal="center" vertical="center"/>
    </xf>
    <xf numFmtId="0" fontId="28" fillId="0" borderId="0" xfId="71" applyFont="1" applyAlignment="1">
      <alignment horizontal="left" vertical="center"/>
    </xf>
    <xf numFmtId="2" fontId="28" fillId="0" borderId="0" xfId="71" applyNumberFormat="1" applyFont="1" applyAlignment="1">
      <alignment horizontal="center" vertical="center"/>
    </xf>
    <xf numFmtId="0" fontId="28" fillId="0" borderId="0" xfId="71" applyFont="1" applyAlignment="1">
      <alignment horizontal="center" vertical="center"/>
    </xf>
    <xf numFmtId="3" fontId="28" fillId="0" borderId="0" xfId="71" applyNumberFormat="1" applyFont="1" applyAlignment="1">
      <alignment horizontal="center" vertical="center" wrapText="1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27" fillId="0" borderId="0" xfId="71" applyFont="1" applyAlignment="1">
      <alignment horizontal="center" vertical="center" wrapText="1"/>
    </xf>
    <xf numFmtId="0" fontId="31" fillId="0" borderId="0" xfId="72" applyFont="1" applyAlignment="1">
      <alignment horizontal="center" vertical="center"/>
    </xf>
    <xf numFmtId="0" fontId="28" fillId="0" borderId="0" xfId="72" applyFont="1" applyAlignment="1">
      <alignment horizontal="left" wrapText="1"/>
    </xf>
    <xf numFmtId="0" fontId="28" fillId="0" borderId="0" xfId="72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>
      <alignment horizontal="left" vertical="center"/>
    </xf>
    <xf numFmtId="0" fontId="30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left" vertical="center"/>
    </xf>
    <xf numFmtId="2" fontId="31" fillId="24" borderId="10" xfId="0" applyNumberFormat="1" applyFont="1" applyFill="1" applyBorder="1" applyAlignment="1">
      <alignment horizontal="center" vertical="center"/>
    </xf>
    <xf numFmtId="3" fontId="31" fillId="24" borderId="10" xfId="0" applyNumberFormat="1" applyFont="1" applyFill="1" applyBorder="1" applyAlignment="1">
      <alignment horizontal="center" vertical="center" wrapText="1"/>
    </xf>
    <xf numFmtId="0" fontId="27" fillId="24" borderId="0" xfId="0" applyFont="1" applyFill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8" xfId="45" applyFont="1" applyFill="1" applyBorder="1" applyAlignment="1" applyProtection="1">
      <alignment horizontal="left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0" xfId="20" applyNumberFormat="1" applyFont="1" applyFill="1" applyAlignment="1" applyProtection="1">
      <alignment horizontal="center" vertical="center"/>
      <protection locked="0"/>
    </xf>
    <xf numFmtId="164" fontId="30" fillId="24" borderId="0" xfId="0" applyNumberFormat="1" applyFont="1" applyFill="1" applyAlignment="1" applyProtection="1">
      <alignment horizontal="left" vertical="center"/>
      <protection locked="0"/>
    </xf>
    <xf numFmtId="0" fontId="30" fillId="24" borderId="0" xfId="0" applyFont="1" applyFill="1" applyAlignment="1" applyProtection="1">
      <alignment horizontal="center" vertical="center"/>
      <protection locked="0"/>
    </xf>
    <xf numFmtId="164" fontId="30" fillId="24" borderId="0" xfId="0" applyNumberFormat="1" applyFont="1" applyFill="1" applyAlignment="1" applyProtection="1">
      <alignment horizontal="center" vertical="center"/>
      <protection locked="0"/>
    </xf>
    <xf numFmtId="0" fontId="30" fillId="24" borderId="0" xfId="0" applyFont="1" applyFill="1" applyAlignment="1" applyProtection="1">
      <alignment vertical="center"/>
      <protection locked="0"/>
    </xf>
    <xf numFmtId="0" fontId="27" fillId="24" borderId="0" xfId="45" applyFont="1" applyFill="1" applyAlignment="1" applyProtection="1">
      <alignment vertical="center"/>
      <protection locked="0"/>
    </xf>
    <xf numFmtId="0" fontId="27" fillId="24" borderId="0" xfId="45" applyFont="1" applyFill="1" applyAlignment="1" applyProtection="1">
      <alignment vertical="center"/>
      <protection hidden="1"/>
    </xf>
    <xf numFmtId="0" fontId="26" fillId="24" borderId="0" xfId="20" applyFont="1" applyFill="1" applyAlignment="1" applyProtection="1">
      <alignment vertical="center"/>
      <protection locked="0"/>
    </xf>
    <xf numFmtId="0" fontId="31" fillId="24" borderId="0" xfId="45" applyFont="1" applyFill="1" applyAlignment="1" applyProtection="1">
      <alignment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0" fontId="27" fillId="24" borderId="0" xfId="45" applyFont="1" applyFill="1" applyAlignment="1" applyProtection="1">
      <alignment vertical="center" wrapText="1"/>
      <protection locked="0"/>
    </xf>
    <xf numFmtId="0" fontId="27" fillId="24" borderId="0" xfId="45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horizontal="right" vertical="center"/>
      <protection hidden="1"/>
    </xf>
    <xf numFmtId="0" fontId="27" fillId="24" borderId="13" xfId="20" applyFont="1" applyFill="1" applyBorder="1" applyAlignment="1" applyProtection="1">
      <alignment vertical="center"/>
      <protection hidden="1"/>
    </xf>
    <xf numFmtId="0" fontId="27" fillId="24" borderId="13" xfId="45" applyFont="1" applyFill="1" applyBorder="1" applyAlignment="1" applyProtection="1">
      <alignment horizontal="center" vertical="center" wrapText="1"/>
      <protection hidden="1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0" fontId="32" fillId="24" borderId="10" xfId="45" applyFont="1" applyFill="1" applyBorder="1" applyAlignment="1" applyProtection="1">
      <alignment horizontal="center" vertical="center" wrapText="1"/>
      <protection hidden="1"/>
    </xf>
    <xf numFmtId="0" fontId="28" fillId="24" borderId="10" xfId="45" applyFont="1" applyFill="1" applyBorder="1" applyAlignment="1" applyProtection="1">
      <alignment horizontal="center" vertical="center"/>
      <protection hidden="1"/>
    </xf>
    <xf numFmtId="0" fontId="28" fillId="24" borderId="10" xfId="45" applyFont="1" applyFill="1" applyBorder="1" applyAlignment="1" applyProtection="1">
      <alignment horizontal="center" vertical="center" wrapText="1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166" fontId="33" fillId="24" borderId="10" xfId="45" applyNumberFormat="1" applyFont="1" applyFill="1" applyBorder="1" applyAlignment="1">
      <alignment horizontal="center" vertical="center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/>
      <protection hidden="1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>
      <alignment horizontal="center" vertical="center"/>
    </xf>
    <xf numFmtId="166" fontId="30" fillId="24" borderId="10" xfId="45" applyNumberFormat="1" applyFont="1" applyFill="1" applyBorder="1" applyAlignment="1">
      <alignment horizontal="center" vertical="center"/>
    </xf>
    <xf numFmtId="0" fontId="30" fillId="24" borderId="0" xfId="45" applyFont="1" applyFill="1" applyAlignment="1" applyProtection="1">
      <alignment vertical="center"/>
      <protection locked="0"/>
    </xf>
    <xf numFmtId="0" fontId="30" fillId="24" borderId="0" xfId="45" applyFont="1" applyFill="1" applyAlignment="1" applyProtection="1">
      <alignment vertical="center"/>
      <protection hidden="1"/>
    </xf>
    <xf numFmtId="0" fontId="31" fillId="24" borderId="10" xfId="45" applyFont="1" applyFill="1" applyBorder="1" applyAlignment="1">
      <alignment vertical="center" wrapText="1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10" xfId="45" applyFont="1" applyFill="1" applyBorder="1" applyAlignment="1" applyProtection="1">
      <alignment horizontal="left" vertical="center" wrapText="1"/>
      <protection hidden="1"/>
    </xf>
    <xf numFmtId="0" fontId="27" fillId="24" borderId="0" xfId="45" applyFont="1" applyFill="1" applyAlignment="1">
      <alignment horizontal="left" vertical="center"/>
    </xf>
    <xf numFmtId="166" fontId="31" fillId="24" borderId="10" xfId="45" applyNumberFormat="1" applyFont="1" applyFill="1" applyBorder="1" applyAlignment="1">
      <alignment horizontal="center" vertical="center" wrapText="1"/>
    </xf>
    <xf numFmtId="164" fontId="30" fillId="24" borderId="10" xfId="45" applyNumberFormat="1" applyFont="1" applyFill="1" applyBorder="1" applyAlignment="1" applyProtection="1">
      <alignment horizontal="center" vertical="center"/>
      <protection locked="0"/>
    </xf>
    <xf numFmtId="0" fontId="27" fillId="24" borderId="10" xfId="45" applyFont="1" applyFill="1" applyBorder="1" applyAlignment="1" applyProtection="1">
      <alignment vertical="center"/>
      <protection hidden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>
      <alignment horizontal="center" vertical="center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/>
      <protection locked="0"/>
    </xf>
    <xf numFmtId="0" fontId="31" fillId="24" borderId="10" xfId="45" applyFont="1" applyFill="1" applyBorder="1" applyAlignment="1">
      <alignment vertical="center"/>
    </xf>
    <xf numFmtId="1" fontId="30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0" fontId="28" fillId="24" borderId="10" xfId="45" applyFont="1" applyFill="1" applyBorder="1" applyAlignment="1">
      <alignment horizontal="center" vertical="center" wrapText="1"/>
    </xf>
    <xf numFmtId="166" fontId="28" fillId="24" borderId="10" xfId="45" applyNumberFormat="1" applyFont="1" applyFill="1" applyBorder="1" applyAlignment="1">
      <alignment horizontal="center" vertical="center" wrapText="1"/>
    </xf>
    <xf numFmtId="0" fontId="31" fillId="24" borderId="10" xfId="45" applyFont="1" applyFill="1" applyBorder="1" applyAlignment="1" applyProtection="1">
      <alignment vertical="center"/>
      <protection locked="0"/>
    </xf>
    <xf numFmtId="164" fontId="55" fillId="24" borderId="10" xfId="45" applyNumberFormat="1" applyFont="1" applyFill="1" applyBorder="1" applyAlignment="1" applyProtection="1">
      <alignment horizontal="center" vertical="center"/>
      <protection locked="0"/>
    </xf>
    <xf numFmtId="164" fontId="55" fillId="24" borderId="10" xfId="45" applyNumberFormat="1" applyFont="1" applyFill="1" applyBorder="1" applyAlignment="1" applyProtection="1">
      <alignment vertical="center"/>
      <protection hidden="1"/>
    </xf>
    <xf numFmtId="166" fontId="55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55" fillId="24" borderId="10" xfId="45" applyNumberFormat="1" applyFont="1" applyFill="1" applyBorder="1" applyAlignment="1">
      <alignment horizontal="center" vertical="center" wrapText="1"/>
    </xf>
    <xf numFmtId="166" fontId="55" fillId="24" borderId="10" xfId="45" applyNumberFormat="1" applyFont="1" applyFill="1" applyBorder="1" applyAlignment="1">
      <alignment horizontal="center" vertical="center"/>
    </xf>
    <xf numFmtId="166" fontId="55" fillId="24" borderId="10" xfId="45" applyNumberFormat="1" applyFont="1" applyFill="1" applyBorder="1" applyAlignment="1" applyProtection="1">
      <alignment horizontal="center" vertical="center"/>
      <protection locked="0"/>
    </xf>
    <xf numFmtId="164" fontId="55" fillId="24" borderId="0" xfId="45" applyNumberFormat="1" applyFont="1" applyFill="1" applyAlignment="1" applyProtection="1">
      <alignment vertical="center"/>
      <protection locked="0"/>
    </xf>
    <xf numFmtId="164" fontId="55" fillId="24" borderId="0" xfId="45" applyNumberFormat="1" applyFont="1" applyFill="1" applyAlignment="1" applyProtection="1">
      <alignment vertical="center"/>
      <protection hidden="1"/>
    </xf>
    <xf numFmtId="0" fontId="45" fillId="24" borderId="10" xfId="45" applyFont="1" applyFill="1" applyBorder="1" applyAlignment="1">
      <alignment horizontal="left" vertical="center" wrapText="1"/>
    </xf>
    <xf numFmtId="0" fontId="31" fillId="24" borderId="10" xfId="45" applyFont="1" applyFill="1" applyBorder="1" applyAlignment="1" applyProtection="1">
      <alignment vertical="center" wrapText="1"/>
      <protection locked="0"/>
    </xf>
    <xf numFmtId="0" fontId="55" fillId="24" borderId="10" xfId="45" applyFont="1" applyFill="1" applyBorder="1" applyAlignment="1" applyProtection="1">
      <alignment horizontal="center" vertical="center"/>
      <protection locked="0"/>
    </xf>
    <xf numFmtId="0" fontId="55" fillId="24" borderId="10" xfId="45" applyFont="1" applyFill="1" applyBorder="1" applyAlignment="1">
      <alignment vertical="center"/>
    </xf>
    <xf numFmtId="0" fontId="55" fillId="24" borderId="0" xfId="45" applyFont="1" applyFill="1" applyAlignment="1" applyProtection="1">
      <alignment vertical="center"/>
      <protection locked="0"/>
    </xf>
    <xf numFmtId="0" fontId="55" fillId="24" borderId="0" xfId="45" applyFont="1" applyFill="1" applyAlignment="1" applyProtection="1">
      <alignment vertical="center"/>
      <protection hidden="1"/>
    </xf>
    <xf numFmtId="0" fontId="32" fillId="24" borderId="10" xfId="45" applyFont="1" applyFill="1" applyBorder="1" applyAlignment="1" applyProtection="1">
      <alignment horizontal="center" vertical="center"/>
      <protection hidden="1"/>
    </xf>
    <xf numFmtId="0" fontId="28" fillId="24" borderId="10" xfId="45" applyFont="1" applyFill="1" applyBorder="1" applyAlignment="1" applyProtection="1">
      <alignment vertical="center"/>
      <protection hidden="1"/>
    </xf>
    <xf numFmtId="0" fontId="32" fillId="24" borderId="0" xfId="45" applyFont="1" applyFill="1" applyAlignment="1" applyProtection="1">
      <alignment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0" fontId="32" fillId="24" borderId="0" xfId="45" applyFont="1" applyFill="1" applyAlignment="1" applyProtection="1">
      <alignment horizontal="center" vertical="center"/>
      <protection hidden="1"/>
    </xf>
    <xf numFmtId="164" fontId="32" fillId="24" borderId="0" xfId="45" applyNumberFormat="1" applyFont="1" applyFill="1" applyAlignment="1" applyProtection="1">
      <alignment horizontal="center" vertical="center"/>
      <protection hidden="1"/>
    </xf>
    <xf numFmtId="0" fontId="28" fillId="24" borderId="0" xfId="45" applyFont="1" applyFill="1" applyAlignment="1" applyProtection="1">
      <alignment horizontal="left" vertical="center"/>
      <protection hidden="1"/>
    </xf>
    <xf numFmtId="0" fontId="28" fillId="24" borderId="0" xfId="45" applyFont="1" applyFill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horizontal="left" vertical="center"/>
      <protection hidden="1"/>
    </xf>
    <xf numFmtId="0" fontId="35" fillId="24" borderId="0" xfId="45" applyFont="1" applyFill="1" applyAlignment="1" applyProtection="1">
      <alignment horizontal="center" vertical="center"/>
      <protection hidden="1"/>
    </xf>
    <xf numFmtId="0" fontId="38" fillId="24" borderId="0" xfId="45" applyFont="1" applyFill="1" applyAlignment="1" applyProtection="1">
      <alignment horizontal="right" vertical="center"/>
      <protection hidden="1"/>
    </xf>
    <xf numFmtId="0" fontId="27" fillId="24" borderId="0" xfId="45" applyFont="1" applyFill="1" applyAlignment="1" applyProtection="1">
      <alignment horizontal="center" vertical="center"/>
      <protection locked="0"/>
    </xf>
    <xf numFmtId="166" fontId="31" fillId="0" borderId="0" xfId="46" applyNumberFormat="1" applyFont="1" applyAlignment="1">
      <alignment horizontal="center" vertical="center" wrapText="1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horizontal="left" vertical="center"/>
      <protection hidden="1"/>
    </xf>
    <xf numFmtId="0" fontId="55" fillId="24" borderId="0" xfId="45" applyFont="1" applyFill="1" applyAlignment="1">
      <alignment horizontal="left" vertical="center"/>
    </xf>
    <xf numFmtId="0" fontId="31" fillId="24" borderId="0" xfId="45" applyFont="1" applyFill="1" applyAlignment="1" applyProtection="1">
      <alignment horizontal="left" vertical="center"/>
      <protection locked="0"/>
    </xf>
    <xf numFmtId="0" fontId="27" fillId="24" borderId="0" xfId="45" applyFont="1" applyFill="1" applyAlignment="1">
      <alignment horizontal="left" vertical="center"/>
    </xf>
    <xf numFmtId="0" fontId="31" fillId="24" borderId="0" xfId="45" applyFont="1" applyFill="1" applyAlignment="1" applyProtection="1">
      <alignment horizontal="left" vertical="center" wrapText="1"/>
      <protection hidden="1"/>
    </xf>
    <xf numFmtId="0" fontId="26" fillId="24" borderId="0" xfId="20" applyFont="1" applyFill="1" applyAlignment="1" applyProtection="1">
      <alignment horizontal="center" vertical="center" wrapText="1"/>
      <protection locked="0"/>
    </xf>
    <xf numFmtId="0" fontId="26" fillId="24" borderId="0" xfId="45" applyFont="1" applyFill="1" applyAlignment="1" applyProtection="1">
      <alignment horizontal="center" vertical="center"/>
      <protection hidden="1"/>
    </xf>
    <xf numFmtId="0" fontId="35" fillId="24" borderId="11" xfId="45" applyFont="1" applyFill="1" applyBorder="1" applyAlignment="1" applyProtection="1">
      <alignment horizontal="center" vertical="center"/>
      <protection hidden="1"/>
    </xf>
    <xf numFmtId="0" fontId="28" fillId="24" borderId="12" xfId="45" applyFont="1" applyFill="1" applyBorder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1" fillId="26" borderId="10" xfId="0" applyFont="1" applyFill="1" applyBorder="1" applyAlignment="1">
      <alignment horizontal="center" vertic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1" fillId="0" borderId="0" xfId="72" applyFont="1" applyAlignment="1">
      <alignment horizontal="center" vertical="center"/>
    </xf>
    <xf numFmtId="0" fontId="31" fillId="0" borderId="0" xfId="51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33" fillId="0" borderId="0" xfId="71" applyFont="1" applyAlignment="1">
      <alignment horizontal="left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2" xr:uid="{DFC06764-C604-4B94-BD77-594CEAA9D4F7}"/>
    <cellStyle name="Normal 7" xfId="71" xr:uid="{35995F99-C50D-4808-857F-392E18A81555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QAgAFAATQAAAAAAAAAAAAAAAAAAAAAAAAAAAAAAAAAAAAAAAAAAAAAAAAAAAAAAAAAAAAAAAAAAAAAAAAAAAAAAAAAAAAAAAAAAAAAAAAAAAAAAAAAAAAAAAAAAAAAAAADpBwQABQAZABEAE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5MTJaMCMGCSqGSIb3DQEJBDEWBBQg7uf3ay5E6/tpWnm+6dmSVQkiBDArBgsqhkiG9w0BCRACDDEcMBowGDAWBBRE5xMFRVajmd/v2Zzf5CvSbEm8HjANBgkqhkiG9w0BAQEFAASCAQCiJPMsZh5N5mX2D0mHN3/sJqzQE1QQIu4f7rNSwBcaPq1kUBOxrc5Pw+nIwnP77KNm+J0CRpcd/B8JURYn/hlW3kYE9/0gXiRoXsLtOH6qEIH/AoUDbKCx3rMhJdhd9XMp5IwrUlIfqGJioJCqNxuSb++ydBn2soS8V/8HyaXEZytV5dczo8JXjE12CCKh0G4P5ZU+lvQ5hz5DT/Q4cSTtKi3B/JFePic01fe7YU5HbNpv05fKWnFLM+bg7vxinB1rswXY3QVzuPpXzxkgKAk4HGJNM54ZureeUXdGUCYnVh1REwFfokQDcXZxCg1H/Haf5UqLo1AK/P4rlTBWLG8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z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QAgAFAATQAAAAAAAAAAAAAAAAAAAAAAAAAAAAAAAAAAAAAAAAAAAAAAAAAAAAAAAAAAAAAAAAAAAAAAAAAAAAAAAAAAAAAAAAAAAAAAAAAAAAAAAAAAAAAAAAAAAAAAAADpBwQABQAZABEAE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5MDlaMCMGCSqGSIb3DQEJBDEWBBRMTcp5uMnbi+O6buxiDFRnIyD1ZzArBgsqhkiG9w0BCRACDDEcMBowGDAWBBRE5xMFRVajmd/v2Zzf5CvSbEm8HjANBgkqhkiG9w0BAQEFAASCAQDGqUP6FIyeaX9m3sDQo+NFpQogSWpabGlExG/d0oHERpJ7NIDNpq/77geREol7hJ4a0xEcPveLM16q1Cia+RSxaVExXKs5TCnAk8vmkfW7Ic1oXKunP5afSGVoPXRjHm2asi74JHGagZ3Ja6qo1j2VnGGKS5ETmOxkzilFrwz6U6PaopT89Z4AlF6zIYAfVRZNJ/C4iXUsfUmBRiQSBgOurg6Z2TeG9ZvL9YLGPKmZa080zD+V5DZYfyjZKav3Cdk12gsQuC5WsFB6DCZyBtLyvOl+d47AhN/UY2aatywNp6poBqLRfHm4vbNy0cWNAlTAXOa51x93adfd0pwstuZ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3</xdr:col>
          <xdr:colOff>92075</xdr:colOff>
          <xdr:row>76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B75EF89-0FC1-6593-665D-0D872F42D8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4</xdr:col>
          <xdr:colOff>53975</xdr:colOff>
          <xdr:row>92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F008E3C-49EC-7B80-CBC2-CD54769DBD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80"/>
  <sheetViews>
    <sheetView tabSelected="1" view="pageBreakPreview" topLeftCell="A56" zoomScaleNormal="100" zoomScaleSheetLayoutView="100" workbookViewId="0">
      <selection activeCell="C77" sqref="C77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391" customWidth="1"/>
    <col min="5" max="5" width="3.42578125" style="391" customWidth="1"/>
    <col min="6" max="6" width="16.7109375" style="4" hidden="1" customWidth="1"/>
    <col min="7" max="8" width="9.140625" style="4"/>
    <col min="9" max="9" width="18.42578125" style="4" customWidth="1"/>
    <col min="10" max="10" width="9.140625" style="4"/>
    <col min="11" max="11" width="13" style="4" customWidth="1"/>
    <col min="12" max="12" width="11.5703125" style="4" customWidth="1"/>
    <col min="13" max="13" width="2.5703125" style="4" customWidth="1"/>
    <col min="14" max="14" width="9.140625" style="4"/>
    <col min="15" max="15" width="3.28515625" style="4" customWidth="1"/>
    <col min="16" max="16" width="9.140625" style="5"/>
    <col min="17" max="17" width="3.7109375" style="5" customWidth="1"/>
    <col min="18" max="18" width="10" style="5" customWidth="1"/>
    <col min="19" max="19" width="9.140625" style="5"/>
    <col min="20" max="20" width="9.28515625" style="5" bestFit="1" customWidth="1"/>
    <col min="21" max="16384" width="9.140625" style="5"/>
  </cols>
  <sheetData>
    <row r="1" spans="1:12">
      <c r="C1" s="389"/>
      <c r="D1" s="390" t="s">
        <v>165</v>
      </c>
      <c r="E1" s="466">
        <v>19</v>
      </c>
      <c r="F1" s="389"/>
    </row>
    <row r="2" spans="1:12">
      <c r="C2" s="389"/>
      <c r="D2" s="390" t="s">
        <v>21</v>
      </c>
      <c r="E2" s="390"/>
      <c r="F2" s="389"/>
    </row>
    <row r="3" spans="1:12">
      <c r="C3" s="389"/>
      <c r="D3" s="390" t="s">
        <v>22</v>
      </c>
      <c r="E3" s="390"/>
      <c r="F3" s="389"/>
    </row>
    <row r="4" spans="1:12" ht="18" customHeight="1">
      <c r="C4" s="115"/>
      <c r="D4" s="341" t="s">
        <v>225</v>
      </c>
      <c r="E4" s="341"/>
      <c r="F4" s="389"/>
    </row>
    <row r="5" spans="1:12" ht="18.75" customHeight="1">
      <c r="C5" s="115"/>
      <c r="D5" s="341" t="s">
        <v>163</v>
      </c>
      <c r="E5" s="341"/>
      <c r="F5" s="389"/>
    </row>
    <row r="6" spans="1:12" ht="24" customHeight="1">
      <c r="C6" s="115"/>
      <c r="D6" s="341"/>
      <c r="E6" s="341"/>
      <c r="F6" s="389"/>
    </row>
    <row r="7" spans="1:12">
      <c r="C7" s="391"/>
      <c r="D7" s="392"/>
      <c r="E7" s="392"/>
      <c r="F7" s="24"/>
    </row>
    <row r="8" spans="1:12" ht="18.75" customHeight="1">
      <c r="A8" s="649" t="s">
        <v>33</v>
      </c>
      <c r="B8" s="649"/>
      <c r="C8" s="649"/>
      <c r="D8" s="649"/>
      <c r="E8" s="393"/>
      <c r="F8" s="394"/>
    </row>
    <row r="9" spans="1:12" s="396" customFormat="1" ht="47.25" customHeight="1">
      <c r="A9" s="650" t="s">
        <v>320</v>
      </c>
      <c r="B9" s="650"/>
      <c r="C9" s="650"/>
      <c r="D9" s="650"/>
      <c r="E9" s="395"/>
    </row>
    <row r="10" spans="1:12" ht="18.75" customHeight="1">
      <c r="A10" s="651" t="s">
        <v>245</v>
      </c>
      <c r="B10" s="651"/>
      <c r="C10" s="651"/>
      <c r="D10" s="651"/>
      <c r="E10" s="212"/>
      <c r="F10" s="25"/>
      <c r="G10" s="26"/>
      <c r="H10" s="26"/>
      <c r="J10" s="26"/>
      <c r="K10" s="26"/>
      <c r="L10" s="26"/>
    </row>
    <row r="11" spans="1:12" ht="30" customHeight="1">
      <c r="A11" s="397"/>
      <c r="B11" s="397"/>
      <c r="C11" s="397"/>
      <c r="D11" s="398" t="s">
        <v>44</v>
      </c>
      <c r="E11" s="398"/>
      <c r="K11" s="2"/>
    </row>
    <row r="12" spans="1:12" ht="26.25" customHeight="1">
      <c r="A12" s="399" t="s">
        <v>7</v>
      </c>
      <c r="B12" s="647" t="s">
        <v>114</v>
      </c>
      <c r="C12" s="647"/>
      <c r="D12" s="400"/>
      <c r="E12" s="400"/>
    </row>
    <row r="13" spans="1:12">
      <c r="A13" s="75">
        <v>1</v>
      </c>
      <c r="B13" s="644" t="s">
        <v>107</v>
      </c>
      <c r="C13" s="644"/>
      <c r="D13" s="401">
        <f>+'Khmberi ev erekhaneri tiv'!I19+14606.4</f>
        <v>77261.399999999994</v>
      </c>
      <c r="E13" s="401"/>
      <c r="F13" s="402"/>
    </row>
    <row r="14" spans="1:12">
      <c r="A14" s="75">
        <f>+A13+1</f>
        <v>2</v>
      </c>
      <c r="B14" s="644" t="s">
        <v>185</v>
      </c>
      <c r="C14" s="644"/>
      <c r="D14" s="164">
        <f>+Komunal!N20</f>
        <v>1.5</v>
      </c>
      <c r="E14" s="164"/>
      <c r="F14" s="402"/>
    </row>
    <row r="15" spans="1:12" ht="39" customHeight="1">
      <c r="A15" s="75">
        <f t="shared" ref="A15:A21" si="0">+A14+1</f>
        <v>3</v>
      </c>
      <c r="B15" s="652" t="s">
        <v>170</v>
      </c>
      <c r="C15" s="652"/>
      <c r="D15" s="563">
        <v>1089.4000000000001</v>
      </c>
      <c r="E15" s="164"/>
    </row>
    <row r="16" spans="1:12" hidden="1">
      <c r="A16" s="75">
        <f t="shared" si="0"/>
        <v>4</v>
      </c>
      <c r="B16" s="652" t="s">
        <v>209</v>
      </c>
      <c r="C16" s="652"/>
      <c r="D16" s="164"/>
      <c r="E16" s="164"/>
    </row>
    <row r="17" spans="1:25" s="403" customFormat="1">
      <c r="A17" s="75">
        <v>4</v>
      </c>
      <c r="B17" s="644" t="s">
        <v>205</v>
      </c>
      <c r="C17" s="644"/>
      <c r="D17" s="563">
        <v>4080</v>
      </c>
      <c r="E17" s="164"/>
      <c r="F17" s="402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75">
        <f t="shared" si="0"/>
        <v>5</v>
      </c>
      <c r="B18" s="644" t="s">
        <v>45</v>
      </c>
      <c r="C18" s="644"/>
      <c r="D18" s="164"/>
      <c r="E18" s="164"/>
      <c r="F18" s="402"/>
    </row>
    <row r="19" spans="1:25" hidden="1">
      <c r="A19" s="75">
        <f t="shared" si="0"/>
        <v>6</v>
      </c>
      <c r="B19" s="644" t="s">
        <v>55</v>
      </c>
      <c r="C19" s="644"/>
      <c r="D19" s="401"/>
      <c r="E19" s="401"/>
    </row>
    <row r="20" spans="1:25" hidden="1">
      <c r="A20" s="75">
        <f t="shared" si="0"/>
        <v>7</v>
      </c>
      <c r="B20" s="644" t="s">
        <v>169</v>
      </c>
      <c r="C20" s="644"/>
      <c r="D20" s="164"/>
      <c r="E20" s="164"/>
    </row>
    <row r="21" spans="1:25" ht="19.5" hidden="1" customHeight="1">
      <c r="A21" s="75">
        <f t="shared" si="0"/>
        <v>8</v>
      </c>
      <c r="B21" s="644" t="s">
        <v>213</v>
      </c>
      <c r="C21" s="644"/>
      <c r="D21" s="401">
        <f>SUM(D22:D23)</f>
        <v>0</v>
      </c>
      <c r="E21" s="401"/>
    </row>
    <row r="22" spans="1:25" s="442" customFormat="1" ht="13.5" hidden="1">
      <c r="A22" s="439">
        <f>+A21+0.1</f>
        <v>8.1</v>
      </c>
      <c r="B22" s="648"/>
      <c r="C22" s="648"/>
      <c r="D22" s="444"/>
      <c r="E22" s="444"/>
    </row>
    <row r="23" spans="1:25" s="442" customFormat="1" ht="13.5" hidden="1">
      <c r="A23" s="439">
        <f>+A22+0.1</f>
        <v>8.1999999999999993</v>
      </c>
      <c r="B23" s="648"/>
      <c r="C23" s="648"/>
      <c r="D23" s="444"/>
      <c r="E23" s="444"/>
    </row>
    <row r="24" spans="1:25">
      <c r="A24" s="75">
        <v>5</v>
      </c>
      <c r="B24" s="644" t="s">
        <v>112</v>
      </c>
      <c r="C24" s="644"/>
      <c r="D24" s="401">
        <f>SUM(D25:D26)</f>
        <v>1524.7</v>
      </c>
      <c r="E24" s="401"/>
    </row>
    <row r="25" spans="1:25" s="443" customFormat="1" ht="13.5" hidden="1">
      <c r="A25" s="439">
        <f t="shared" ref="A25" si="1">+A24+0.1</f>
        <v>5.0999999999999996</v>
      </c>
      <c r="B25" s="645" t="s">
        <v>64</v>
      </c>
      <c r="C25" s="645"/>
      <c r="D25" s="440"/>
      <c r="E25" s="440"/>
      <c r="F25" s="441"/>
      <c r="G25" s="442"/>
      <c r="H25" s="442"/>
      <c r="I25" s="442"/>
      <c r="J25" s="442"/>
      <c r="K25" s="442"/>
      <c r="L25" s="442"/>
      <c r="M25" s="442"/>
      <c r="N25" s="442"/>
      <c r="O25" s="442"/>
    </row>
    <row r="26" spans="1:25" s="443" customFormat="1" ht="13.5">
      <c r="A26" s="439">
        <v>5.0999999999999996</v>
      </c>
      <c r="B26" s="645" t="s">
        <v>65</v>
      </c>
      <c r="C26" s="645"/>
      <c r="D26" s="444">
        <f>+D67</f>
        <v>1524.7</v>
      </c>
      <c r="E26" s="444"/>
      <c r="F26" s="441"/>
      <c r="G26" s="442"/>
      <c r="H26" s="442"/>
      <c r="I26" s="442"/>
      <c r="J26" s="442"/>
      <c r="K26" s="442"/>
      <c r="L26" s="442"/>
      <c r="M26" s="442"/>
      <c r="N26" s="442"/>
      <c r="O26" s="442"/>
    </row>
    <row r="27" spans="1:25">
      <c r="A27" s="75">
        <f>+A24+1</f>
        <v>6</v>
      </c>
      <c r="B27" s="644" t="s">
        <v>8</v>
      </c>
      <c r="C27" s="644"/>
      <c r="D27" s="164">
        <v>10</v>
      </c>
      <c r="E27" s="164"/>
    </row>
    <row r="28" spans="1:25" s="2" customFormat="1" hidden="1">
      <c r="A28" s="75">
        <f>+A27+1</f>
        <v>7</v>
      </c>
      <c r="B28" s="646"/>
      <c r="C28" s="646"/>
      <c r="D28" s="164"/>
      <c r="E28" s="164"/>
      <c r="F28" s="14"/>
    </row>
    <row r="29" spans="1:25" s="2" customFormat="1" hidden="1">
      <c r="A29" s="75">
        <f>+A28+1</f>
        <v>8</v>
      </c>
      <c r="B29" s="646"/>
      <c r="C29" s="646"/>
      <c r="D29" s="164"/>
      <c r="E29" s="164"/>
      <c r="F29" s="16"/>
    </row>
    <row r="30" spans="1:25" ht="24" customHeight="1">
      <c r="A30" s="399"/>
      <c r="B30" s="643" t="s">
        <v>259</v>
      </c>
      <c r="C30" s="643"/>
      <c r="D30" s="404">
        <f>SUM(D13:D14,D15:D21,D24,D27:D29)</f>
        <v>83966.999999999985</v>
      </c>
      <c r="E30" s="404"/>
    </row>
    <row r="31" spans="1:25" ht="15.75" customHeight="1">
      <c r="A31" s="391"/>
      <c r="B31" s="399"/>
      <c r="C31" s="405"/>
      <c r="D31" s="401"/>
      <c r="E31" s="401"/>
    </row>
    <row r="32" spans="1:25" ht="24.75" customHeight="1">
      <c r="A32" s="399" t="s">
        <v>9</v>
      </c>
      <c r="B32" s="647" t="s">
        <v>115</v>
      </c>
      <c r="C32" s="647"/>
      <c r="D32" s="406"/>
      <c r="E32" s="406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>
      <c r="A33" s="75">
        <v>1</v>
      </c>
      <c r="B33" s="644" t="s">
        <v>10</v>
      </c>
      <c r="C33" s="644"/>
      <c r="D33" s="401">
        <f>+Ashkhatavardz!M9-'Dramakan hosqer'!F84-'Dramakan hosqer'!F85</f>
        <v>79058.2</v>
      </c>
      <c r="E33" s="401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443" customFormat="1" ht="13.5">
      <c r="A34" s="439">
        <f t="shared" ref="A34:A36" si="2">+A33+0.1</f>
        <v>1.1000000000000001</v>
      </c>
      <c r="B34" s="645" t="str">
        <f>+Ashkhatavardz!H6</f>
        <v>գեղագիտական ուսուցման գծով</v>
      </c>
      <c r="C34" s="645"/>
      <c r="D34" s="440">
        <f>+Ashkhatavardz!H7</f>
        <v>3264</v>
      </c>
      <c r="E34" s="440"/>
      <c r="F34" s="494">
        <f>+D34/D17</f>
        <v>0.8</v>
      </c>
      <c r="G34" s="442"/>
      <c r="H34" s="442"/>
      <c r="I34" s="442"/>
      <c r="J34" s="442"/>
      <c r="K34" s="442"/>
      <c r="L34" s="430"/>
      <c r="M34" s="442"/>
      <c r="N34" s="442"/>
      <c r="O34" s="442"/>
      <c r="P34" s="442"/>
      <c r="Q34" s="442"/>
      <c r="R34" s="442"/>
      <c r="S34" s="442"/>
      <c r="T34" s="442"/>
      <c r="U34" s="442"/>
      <c r="V34" s="442"/>
      <c r="W34" s="442"/>
      <c r="X34" s="442"/>
      <c r="Y34" s="442"/>
    </row>
    <row r="35" spans="1:25" s="443" customFormat="1" ht="13.5" hidden="1">
      <c r="A35" s="439">
        <f t="shared" si="2"/>
        <v>1.2000000000000002</v>
      </c>
      <c r="B35" s="645" t="s">
        <v>11</v>
      </c>
      <c r="C35" s="645"/>
      <c r="D35" s="440">
        <f>+Ashkhatavardz!L7-'Dramakan hosqer'!F85</f>
        <v>0</v>
      </c>
      <c r="E35" s="440"/>
      <c r="F35" s="442"/>
      <c r="G35" s="442"/>
      <c r="H35" s="442"/>
      <c r="I35" s="442"/>
      <c r="J35" s="442"/>
      <c r="K35" s="442"/>
      <c r="L35" s="442"/>
      <c r="M35" s="442"/>
      <c r="N35" s="442"/>
      <c r="O35" s="442"/>
      <c r="P35" s="442"/>
      <c r="Q35" s="442"/>
      <c r="R35" s="442"/>
      <c r="S35" s="442"/>
      <c r="T35" s="442"/>
      <c r="U35" s="442"/>
      <c r="V35" s="442"/>
      <c r="W35" s="442"/>
      <c r="X35" s="442"/>
      <c r="Y35" s="442"/>
    </row>
    <row r="36" spans="1:25" s="443" customFormat="1" ht="13.5" hidden="1">
      <c r="A36" s="439">
        <f t="shared" si="2"/>
        <v>1.3000000000000003</v>
      </c>
      <c r="B36" s="645" t="s">
        <v>212</v>
      </c>
      <c r="C36" s="645"/>
      <c r="D36" s="440">
        <f>+Ashkhatavardz!J7</f>
        <v>0</v>
      </c>
      <c r="E36" s="440"/>
      <c r="F36" s="442"/>
      <c r="G36" s="442"/>
      <c r="H36" s="442"/>
      <c r="I36" s="442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2"/>
      <c r="V36" s="442"/>
      <c r="W36" s="442"/>
      <c r="X36" s="442"/>
      <c r="Y36" s="442"/>
    </row>
    <row r="37" spans="1:25">
      <c r="A37" s="75">
        <f>+A33+1</f>
        <v>2</v>
      </c>
      <c r="B37" s="644" t="s">
        <v>13</v>
      </c>
      <c r="C37" s="644"/>
      <c r="D37" s="401">
        <f>+Komunal!F27</f>
        <v>951.9</v>
      </c>
      <c r="E37" s="401"/>
      <c r="F37" s="407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>
      <c r="A38" s="75">
        <f>+A37+1</f>
        <v>3</v>
      </c>
      <c r="B38" s="644" t="s">
        <v>12</v>
      </c>
      <c r="C38" s="644"/>
      <c r="D38" s="401">
        <f>+Komunal!J27</f>
        <v>372.6</v>
      </c>
      <c r="E38" s="401"/>
      <c r="F38" s="407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>
      <c r="A39" s="75">
        <v>4</v>
      </c>
      <c r="B39" s="644" t="s">
        <v>14</v>
      </c>
      <c r="C39" s="644"/>
      <c r="D39" s="401">
        <f>+Komunal!O27</f>
        <v>54</v>
      </c>
      <c r="E39" s="401"/>
      <c r="F39" s="407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>
      <c r="A40" s="75">
        <f t="shared" ref="A40:A41" si="3">+A39+1</f>
        <v>5</v>
      </c>
      <c r="B40" s="644" t="s">
        <v>15</v>
      </c>
      <c r="C40" s="644"/>
      <c r="D40" s="164">
        <v>60.6</v>
      </c>
      <c r="E40" s="164"/>
    </row>
    <row r="41" spans="1:25" hidden="1">
      <c r="A41" s="75">
        <f t="shared" si="3"/>
        <v>6</v>
      </c>
      <c r="B41" s="644" t="s">
        <v>16</v>
      </c>
      <c r="C41" s="644"/>
      <c r="D41" s="164"/>
      <c r="E41" s="164"/>
    </row>
    <row r="42" spans="1:25">
      <c r="A42" s="75">
        <v>6</v>
      </c>
      <c r="B42" s="644" t="s">
        <v>241</v>
      </c>
      <c r="C42" s="644"/>
      <c r="D42" s="408">
        <v>410</v>
      </c>
      <c r="E42" s="408"/>
    </row>
    <row r="43" spans="1:25" hidden="1">
      <c r="A43" s="75">
        <f>+A42+1</f>
        <v>7</v>
      </c>
      <c r="B43" s="644" t="s">
        <v>17</v>
      </c>
      <c r="C43" s="644"/>
      <c r="D43" s="164"/>
      <c r="E43" s="164"/>
      <c r="L43" s="49"/>
    </row>
    <row r="44" spans="1:25">
      <c r="A44" s="75">
        <v>7</v>
      </c>
      <c r="B44" s="644" t="s">
        <v>242</v>
      </c>
      <c r="C44" s="644"/>
      <c r="D44" s="164">
        <v>421</v>
      </c>
      <c r="E44" s="164"/>
      <c r="L44" s="409"/>
      <c r="M44" s="49"/>
      <c r="N44" s="410"/>
      <c r="O44" s="49"/>
      <c r="P44" s="411"/>
    </row>
    <row r="45" spans="1:25">
      <c r="A45" s="75">
        <f>+A44+1</f>
        <v>8</v>
      </c>
      <c r="B45" s="644" t="s">
        <v>66</v>
      </c>
      <c r="C45" s="644"/>
      <c r="D45" s="164">
        <v>63</v>
      </c>
      <c r="E45" s="164"/>
    </row>
    <row r="46" spans="1:25">
      <c r="A46" s="75">
        <f t="shared" ref="A46:A66" si="4">+A45+1</f>
        <v>9</v>
      </c>
      <c r="B46" s="644" t="s">
        <v>40</v>
      </c>
      <c r="C46" s="644"/>
      <c r="D46" s="164">
        <v>100</v>
      </c>
      <c r="E46" s="164"/>
    </row>
    <row r="47" spans="1:25" hidden="1">
      <c r="A47" s="75">
        <f t="shared" si="4"/>
        <v>10</v>
      </c>
      <c r="B47" s="644" t="s">
        <v>109</v>
      </c>
      <c r="C47" s="644"/>
      <c r="D47" s="164"/>
      <c r="E47" s="164"/>
    </row>
    <row r="48" spans="1:25" hidden="1">
      <c r="A48" s="75">
        <f t="shared" si="4"/>
        <v>11</v>
      </c>
      <c r="B48" s="644" t="s">
        <v>110</v>
      </c>
      <c r="C48" s="644"/>
      <c r="D48" s="164"/>
      <c r="E48" s="164"/>
      <c r="G48" s="412"/>
    </row>
    <row r="49" spans="1:7">
      <c r="A49" s="75">
        <v>10</v>
      </c>
      <c r="B49" s="644" t="s">
        <v>18</v>
      </c>
      <c r="C49" s="644"/>
      <c r="D49" s="164">
        <v>100</v>
      </c>
      <c r="E49" s="164"/>
      <c r="G49" s="412"/>
    </row>
    <row r="50" spans="1:7">
      <c r="A50" s="75">
        <f t="shared" si="4"/>
        <v>11</v>
      </c>
      <c r="B50" s="644" t="s">
        <v>19</v>
      </c>
      <c r="C50" s="644"/>
      <c r="D50" s="164">
        <v>58</v>
      </c>
      <c r="E50" s="164"/>
    </row>
    <row r="51" spans="1:7" hidden="1">
      <c r="A51" s="75">
        <f t="shared" si="4"/>
        <v>12</v>
      </c>
      <c r="B51" s="644" t="s">
        <v>59</v>
      </c>
      <c r="C51" s="644"/>
      <c r="D51" s="164"/>
      <c r="E51" s="164"/>
    </row>
    <row r="52" spans="1:7" hidden="1">
      <c r="A52" s="75">
        <f t="shared" si="4"/>
        <v>13</v>
      </c>
      <c r="B52" s="644" t="s">
        <v>46</v>
      </c>
      <c r="C52" s="644"/>
      <c r="D52" s="401">
        <f>+D19</f>
        <v>0</v>
      </c>
      <c r="E52" s="401"/>
    </row>
    <row r="53" spans="1:7">
      <c r="A53" s="75">
        <v>12</v>
      </c>
      <c r="B53" s="644" t="s">
        <v>37</v>
      </c>
      <c r="C53" s="644"/>
      <c r="D53" s="563">
        <v>105</v>
      </c>
      <c r="E53" s="164"/>
    </row>
    <row r="54" spans="1:7">
      <c r="A54" s="75">
        <f t="shared" si="4"/>
        <v>13</v>
      </c>
      <c r="B54" s="644" t="s">
        <v>67</v>
      </c>
      <c r="C54" s="644"/>
      <c r="D54" s="563">
        <v>40</v>
      </c>
      <c r="E54" s="164"/>
    </row>
    <row r="55" spans="1:7">
      <c r="A55" s="75">
        <f t="shared" si="4"/>
        <v>14</v>
      </c>
      <c r="B55" s="644" t="s">
        <v>68</v>
      </c>
      <c r="C55" s="644"/>
      <c r="D55" s="563">
        <v>122</v>
      </c>
      <c r="E55" s="164"/>
    </row>
    <row r="56" spans="1:7">
      <c r="A56" s="75">
        <f t="shared" si="4"/>
        <v>15</v>
      </c>
      <c r="B56" s="644" t="s">
        <v>38</v>
      </c>
      <c r="C56" s="644"/>
      <c r="D56" s="563">
        <v>6</v>
      </c>
      <c r="E56" s="164"/>
    </row>
    <row r="57" spans="1:7" hidden="1">
      <c r="A57" s="75">
        <f t="shared" si="4"/>
        <v>16</v>
      </c>
      <c r="B57" s="644" t="s">
        <v>111</v>
      </c>
      <c r="C57" s="644"/>
      <c r="D57" s="563"/>
      <c r="E57" s="164"/>
    </row>
    <row r="58" spans="1:7">
      <c r="A58" s="75">
        <v>16</v>
      </c>
      <c r="B58" s="644" t="s">
        <v>39</v>
      </c>
      <c r="C58" s="644"/>
      <c r="D58" s="563">
        <v>122</v>
      </c>
      <c r="E58" s="164"/>
    </row>
    <row r="59" spans="1:7" hidden="1">
      <c r="A59" s="75">
        <f t="shared" si="4"/>
        <v>17</v>
      </c>
      <c r="B59" s="644" t="s">
        <v>56</v>
      </c>
      <c r="C59" s="644"/>
      <c r="D59" s="563">
        <v>0</v>
      </c>
      <c r="E59" s="164"/>
    </row>
    <row r="60" spans="1:7">
      <c r="A60" s="75">
        <v>17</v>
      </c>
      <c r="B60" s="644" t="s">
        <v>243</v>
      </c>
      <c r="C60" s="644"/>
      <c r="D60" s="563">
        <v>50</v>
      </c>
      <c r="E60" s="164"/>
    </row>
    <row r="61" spans="1:7">
      <c r="A61" s="75">
        <f t="shared" si="4"/>
        <v>18</v>
      </c>
      <c r="B61" s="646" t="s">
        <v>268</v>
      </c>
      <c r="C61" s="646"/>
      <c r="D61" s="164">
        <v>30</v>
      </c>
      <c r="E61" s="164"/>
    </row>
    <row r="62" spans="1:7" s="4" customFormat="1">
      <c r="A62" s="75">
        <f t="shared" si="4"/>
        <v>19</v>
      </c>
      <c r="B62" s="646" t="s">
        <v>269</v>
      </c>
      <c r="C62" s="646"/>
      <c r="D62" s="164">
        <v>38</v>
      </c>
      <c r="E62" s="164"/>
    </row>
    <row r="63" spans="1:7" s="4" customFormat="1">
      <c r="A63" s="75">
        <v>20</v>
      </c>
      <c r="B63" s="87" t="s">
        <v>272</v>
      </c>
      <c r="C63" s="87"/>
      <c r="D63" s="563">
        <v>150</v>
      </c>
      <c r="E63" s="164"/>
    </row>
    <row r="64" spans="1:7" s="4" customFormat="1">
      <c r="A64" s="75">
        <v>21</v>
      </c>
      <c r="B64" s="646" t="s">
        <v>270</v>
      </c>
      <c r="C64" s="646"/>
      <c r="D64" s="164">
        <v>30</v>
      </c>
      <c r="E64" s="164"/>
    </row>
    <row r="65" spans="1:15" s="4" customFormat="1">
      <c r="A65" s="75">
        <v>22</v>
      </c>
      <c r="B65" s="646" t="s">
        <v>271</v>
      </c>
      <c r="C65" s="646"/>
      <c r="D65" s="164">
        <v>100</v>
      </c>
      <c r="E65" s="164"/>
      <c r="F65" s="28"/>
    </row>
    <row r="66" spans="1:15">
      <c r="A66" s="75">
        <f t="shared" si="4"/>
        <v>23</v>
      </c>
      <c r="B66" s="644" t="s">
        <v>20</v>
      </c>
      <c r="C66" s="644"/>
      <c r="D66" s="164">
        <v>1524.7</v>
      </c>
      <c r="E66" s="164"/>
    </row>
    <row r="67" spans="1:15" s="443" customFormat="1" ht="13.5">
      <c r="A67" s="439">
        <f t="shared" ref="A67" si="5">+A66+0.1</f>
        <v>23.1</v>
      </c>
      <c r="B67" s="645" t="s">
        <v>69</v>
      </c>
      <c r="C67" s="645"/>
      <c r="D67" s="444">
        <v>1524.7</v>
      </c>
      <c r="E67" s="444"/>
      <c r="F67" s="441"/>
      <c r="G67" s="442"/>
      <c r="H67" s="442"/>
      <c r="I67" s="442"/>
      <c r="J67" s="442"/>
      <c r="K67" s="442"/>
      <c r="L67" s="442"/>
      <c r="M67" s="442"/>
      <c r="N67" s="442"/>
      <c r="O67" s="442"/>
    </row>
    <row r="68" spans="1:15" hidden="1">
      <c r="A68" s="75">
        <f>+A66+1</f>
        <v>24</v>
      </c>
      <c r="B68" s="644" t="s">
        <v>70</v>
      </c>
      <c r="C68" s="644"/>
      <c r="D68" s="164"/>
      <c r="E68" s="164"/>
    </row>
    <row r="69" spans="1:15" s="414" customFormat="1" hidden="1">
      <c r="A69" s="75">
        <f>+A68+1</f>
        <v>25</v>
      </c>
      <c r="B69" s="644" t="s">
        <v>60</v>
      </c>
      <c r="C69" s="644"/>
      <c r="D69" s="164"/>
      <c r="E69" s="164"/>
      <c r="F69" s="413"/>
      <c r="G69" s="12"/>
      <c r="H69" s="12"/>
      <c r="I69" s="12"/>
      <c r="J69" s="12"/>
      <c r="K69" s="12"/>
      <c r="L69" s="12"/>
      <c r="M69" s="12"/>
      <c r="N69" s="12"/>
      <c r="O69" s="12"/>
    </row>
    <row r="70" spans="1:15" ht="23.25" customHeight="1">
      <c r="A70" s="415"/>
      <c r="B70" s="643" t="s">
        <v>260</v>
      </c>
      <c r="C70" s="643"/>
      <c r="D70" s="404">
        <f>SUM(D33,D37:D42,D43:D66,D68:D69)</f>
        <v>83967</v>
      </c>
      <c r="E70" s="404"/>
      <c r="F70" s="416">
        <f>+D30-D70</f>
        <v>0</v>
      </c>
    </row>
    <row r="71" spans="1:15" ht="18.75" customHeight="1">
      <c r="B71" s="417"/>
      <c r="C71" s="6"/>
    </row>
    <row r="72" spans="1:15" s="4" customFormat="1" ht="26.25" hidden="1" customHeight="1">
      <c r="B72" s="73" t="s">
        <v>2</v>
      </c>
      <c r="C72" s="191" t="s">
        <v>279</v>
      </c>
      <c r="D72" s="12"/>
      <c r="E72" s="12"/>
    </row>
    <row r="73" spans="1:15" s="4" customFormat="1" ht="12.75" hidden="1" customHeight="1">
      <c r="B73" s="66"/>
      <c r="C73" s="328" t="s">
        <v>85</v>
      </c>
      <c r="D73" s="330"/>
      <c r="E73" s="330"/>
    </row>
    <row r="74" spans="1:15" s="4" customFormat="1" ht="27" hidden="1" customHeight="1">
      <c r="B74" s="73" t="s">
        <v>6</v>
      </c>
      <c r="C74" s="191" t="s">
        <v>280</v>
      </c>
      <c r="D74" s="12"/>
      <c r="E74" s="12"/>
    </row>
    <row r="75" spans="1:15" s="4" customFormat="1" ht="13.5" hidden="1" customHeight="1">
      <c r="C75" s="328" t="s">
        <v>85</v>
      </c>
      <c r="D75" s="330"/>
      <c r="E75" s="330"/>
    </row>
    <row r="76" spans="1:15" s="4" customFormat="1" hidden="1">
      <c r="B76" s="49" t="s">
        <v>166</v>
      </c>
      <c r="D76" s="24"/>
      <c r="E76" s="24"/>
    </row>
    <row r="77" spans="1:15" s="4" customFormat="1" ht="101.25" customHeight="1">
      <c r="B77" s="418" t="s">
        <v>177</v>
      </c>
      <c r="D77" s="214" t="s">
        <v>184</v>
      </c>
      <c r="E77" s="214"/>
      <c r="F77" s="24"/>
    </row>
    <row r="78" spans="1:15" s="4" customFormat="1" ht="40.5" customHeight="1">
      <c r="B78" s="169"/>
      <c r="C78" s="44"/>
      <c r="F78" s="24"/>
    </row>
    <row r="79" spans="1:15" s="4" customFormat="1">
      <c r="D79" s="24"/>
      <c r="E79" s="24"/>
    </row>
    <row r="80" spans="1:15" s="4" customFormat="1">
      <c r="D80" s="24"/>
      <c r="E80" s="24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0:C70"/>
    <mergeCell ref="B68:C68"/>
    <mergeCell ref="B69:C69"/>
    <mergeCell ref="B67:C67"/>
    <mergeCell ref="B61:C61"/>
    <mergeCell ref="B62:C62"/>
    <mergeCell ref="B64:C64"/>
    <mergeCell ref="B65:C65"/>
    <mergeCell ref="B66:C66"/>
  </mergeCells>
  <pageMargins left="0.2" right="0.2" top="0.37" bottom="0.27" header="0.3" footer="0.2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3</xdr:col>
                <xdr:colOff>95250</xdr:colOff>
                <xdr:row>76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5"/>
  <sheetViews>
    <sheetView view="pageBreakPreview" topLeftCell="A42" zoomScaleNormal="100" zoomScaleSheetLayoutView="100" workbookViewId="0">
      <selection activeCell="C93" sqref="C93:D93"/>
    </sheetView>
  </sheetViews>
  <sheetFormatPr defaultColWidth="9.140625" defaultRowHeight="13.5"/>
  <cols>
    <col min="1" max="1" width="5.42578125" style="47" customWidth="1"/>
    <col min="2" max="2" width="61.28515625" style="47" customWidth="1"/>
    <col min="3" max="3" width="18.5703125" style="47" customWidth="1"/>
    <col min="4" max="4" width="18.7109375" style="47" customWidth="1"/>
    <col min="5" max="5" width="17.85546875" style="47" customWidth="1"/>
    <col min="6" max="6" width="17" style="47" customWidth="1"/>
    <col min="7" max="7" width="3.85546875" style="46" customWidth="1"/>
    <col min="8" max="8" width="23.140625" style="68" hidden="1" customWidth="1"/>
    <col min="9" max="9" width="23.140625" style="49" customWidth="1"/>
    <col min="10" max="10" width="1.5703125" style="49" customWidth="1"/>
    <col min="11" max="11" width="1.7109375" style="49" customWidth="1"/>
    <col min="12" max="12" width="11.85546875" style="49" customWidth="1"/>
    <col min="13" max="15" width="9.140625" style="46"/>
    <col min="16" max="16384" width="9.140625" style="47"/>
  </cols>
  <sheetData>
    <row r="1" spans="1:15" s="40" customFormat="1" ht="17.25">
      <c r="A1" s="38"/>
      <c r="B1" s="39"/>
      <c r="C1" s="39"/>
      <c r="D1" s="39"/>
      <c r="E1" s="39"/>
      <c r="F1" s="339" t="s">
        <v>165</v>
      </c>
      <c r="G1" s="325">
        <f>+'Ekamut-caxs'!E1+1</f>
        <v>20</v>
      </c>
      <c r="H1" s="66"/>
      <c r="I1" s="24"/>
      <c r="J1" s="24"/>
      <c r="K1" s="24"/>
      <c r="L1" s="24"/>
      <c r="M1" s="41"/>
      <c r="N1" s="41"/>
      <c r="O1" s="41"/>
    </row>
    <row r="2" spans="1:15" s="40" customFormat="1" ht="17.25">
      <c r="A2" s="38"/>
      <c r="B2" s="38"/>
      <c r="C2" s="38"/>
      <c r="D2" s="38"/>
      <c r="E2" s="38"/>
      <c r="F2" s="340" t="s">
        <v>32</v>
      </c>
      <c r="G2" s="160"/>
      <c r="H2" s="66"/>
      <c r="I2" s="24"/>
      <c r="J2" s="24"/>
      <c r="K2" s="24"/>
      <c r="L2" s="24"/>
      <c r="M2" s="41"/>
      <c r="N2" s="41"/>
      <c r="O2" s="41"/>
    </row>
    <row r="3" spans="1:15" s="40" customFormat="1" ht="17.25">
      <c r="A3" s="38"/>
      <c r="B3" s="38"/>
      <c r="C3" s="38"/>
      <c r="D3" s="38"/>
      <c r="E3" s="38"/>
      <c r="F3" s="340" t="s">
        <v>22</v>
      </c>
      <c r="G3" s="160"/>
      <c r="H3" s="66"/>
      <c r="I3" s="24"/>
      <c r="J3" s="24"/>
      <c r="K3" s="24"/>
      <c r="L3" s="24"/>
      <c r="M3" s="41"/>
      <c r="N3" s="41"/>
      <c r="O3" s="41"/>
    </row>
    <row r="4" spans="1:15" s="40" customFormat="1" ht="18" customHeight="1">
      <c r="A4" s="38"/>
      <c r="B4" s="38"/>
      <c r="C4" s="38"/>
      <c r="D4" s="38"/>
      <c r="E4" s="38"/>
      <c r="F4" s="341" t="str">
        <f>+'Ekamut-caxs'!D4</f>
        <v>«---------» ---------------- 2025թ.</v>
      </c>
      <c r="G4" s="115"/>
      <c r="H4" s="66"/>
      <c r="I4" s="24"/>
      <c r="J4" s="24"/>
      <c r="K4" s="24"/>
      <c r="L4" s="24"/>
      <c r="M4" s="41"/>
      <c r="N4" s="41"/>
      <c r="O4" s="41"/>
    </row>
    <row r="5" spans="1:15" s="40" customFormat="1" ht="22.5" customHeight="1">
      <c r="A5" s="38"/>
      <c r="B5" s="38"/>
      <c r="C5" s="38"/>
      <c r="D5" s="38"/>
      <c r="E5" s="38"/>
      <c r="F5" s="341" t="str">
        <f>+'Ekamut-caxs'!D5</f>
        <v>հ. --------------- - Ա որոշմամբ</v>
      </c>
      <c r="G5" s="115"/>
      <c r="H5" s="66"/>
      <c r="I5" s="24"/>
      <c r="J5" s="24"/>
      <c r="K5" s="24"/>
      <c r="L5" s="24"/>
      <c r="M5" s="41"/>
      <c r="N5" s="41"/>
      <c r="O5" s="41"/>
    </row>
    <row r="6" spans="1:15" s="40" customFormat="1" ht="24.75" customHeight="1">
      <c r="A6" s="38"/>
      <c r="B6" s="38"/>
      <c r="C6" s="38"/>
      <c r="D6" s="38"/>
      <c r="E6" s="38"/>
      <c r="F6" s="341"/>
      <c r="G6" s="115"/>
      <c r="H6" s="66"/>
      <c r="I6" s="24"/>
      <c r="J6" s="24"/>
      <c r="K6" s="24"/>
      <c r="L6" s="24"/>
      <c r="M6" s="41"/>
      <c r="N6" s="41"/>
      <c r="O6" s="41"/>
    </row>
    <row r="7" spans="1:15" s="40" customFormat="1" ht="23.25" customHeight="1">
      <c r="A7" s="655" t="s">
        <v>33</v>
      </c>
      <c r="B7" s="655"/>
      <c r="C7" s="655"/>
      <c r="D7" s="655"/>
      <c r="E7" s="655"/>
      <c r="F7" s="655"/>
      <c r="G7" s="333"/>
      <c r="H7" s="66"/>
      <c r="I7" s="24"/>
      <c r="J7" s="24"/>
      <c r="K7" s="24"/>
      <c r="L7" s="24"/>
      <c r="M7" s="41"/>
      <c r="N7" s="41"/>
      <c r="O7" s="41"/>
    </row>
    <row r="8" spans="1:15" s="342" customFormat="1" ht="39.75" customHeight="1">
      <c r="A8" s="650" t="str">
        <f>+'Ekamut-caxs'!A9</f>
        <v xml:space="preserve">«Երևանի Քանաքեռ-Զեյթուն համայնքի Ս․ Բարխուդարյանի անվան թիվ 2 արվեստի դպրոց» ՀՈԱԿ-ի  </v>
      </c>
      <c r="B8" s="656"/>
      <c r="C8" s="656"/>
      <c r="D8" s="656"/>
      <c r="E8" s="656"/>
      <c r="F8" s="656"/>
      <c r="G8" s="211"/>
      <c r="H8" s="67"/>
      <c r="I8" s="3"/>
      <c r="J8" s="3"/>
      <c r="K8" s="3"/>
      <c r="L8" s="24"/>
      <c r="M8" s="4"/>
      <c r="N8" s="4"/>
      <c r="O8" s="4"/>
    </row>
    <row r="9" spans="1:15" s="5" customFormat="1" ht="18.75" customHeight="1">
      <c r="A9" s="651" t="s">
        <v>246</v>
      </c>
      <c r="B9" s="651"/>
      <c r="C9" s="651"/>
      <c r="D9" s="651"/>
      <c r="E9" s="651"/>
      <c r="F9" s="651"/>
      <c r="G9" s="212"/>
      <c r="H9" s="66"/>
      <c r="I9" s="24"/>
      <c r="J9" s="24"/>
      <c r="K9" s="24"/>
      <c r="L9" s="24"/>
      <c r="M9" s="4"/>
      <c r="N9" s="4"/>
      <c r="O9" s="4"/>
    </row>
    <row r="10" spans="1:15" s="5" customFormat="1" ht="17.25">
      <c r="A10" s="42"/>
      <c r="B10" s="42"/>
      <c r="C10" s="42"/>
      <c r="D10" s="42"/>
      <c r="E10" s="42"/>
      <c r="F10" s="42"/>
      <c r="G10" s="212"/>
      <c r="H10" s="66"/>
      <c r="I10" s="24"/>
      <c r="J10" s="24"/>
      <c r="K10" s="24"/>
      <c r="L10" s="24"/>
      <c r="M10" s="4"/>
      <c r="N10" s="4"/>
      <c r="O10" s="4"/>
    </row>
    <row r="11" spans="1:15" s="40" customFormat="1" ht="17.25">
      <c r="A11" s="38"/>
      <c r="B11" s="38"/>
      <c r="C11" s="38"/>
      <c r="D11" s="38"/>
      <c r="E11" s="38"/>
      <c r="F11" s="43" t="s">
        <v>34</v>
      </c>
      <c r="G11" s="334"/>
      <c r="H11" s="66"/>
      <c r="I11" s="24"/>
      <c r="J11" s="24"/>
      <c r="K11" s="24"/>
      <c r="L11" s="24"/>
      <c r="M11" s="41"/>
      <c r="N11" s="41"/>
      <c r="O11" s="41"/>
    </row>
    <row r="12" spans="1:15" s="6" customFormat="1" ht="33" customHeight="1">
      <c r="A12" s="53" t="s">
        <v>3</v>
      </c>
      <c r="B12" s="449" t="s">
        <v>23</v>
      </c>
      <c r="C12" s="421" t="s">
        <v>258</v>
      </c>
      <c r="D12" s="420" t="s">
        <v>256</v>
      </c>
      <c r="E12" s="420" t="s">
        <v>257</v>
      </c>
      <c r="F12" s="48" t="s">
        <v>35</v>
      </c>
      <c r="G12" s="335"/>
      <c r="H12" s="68"/>
      <c r="I12" s="49"/>
      <c r="J12" s="49"/>
      <c r="K12" s="49"/>
      <c r="L12" s="189"/>
      <c r="M12" s="49"/>
      <c r="N12" s="49"/>
      <c r="O12" s="49"/>
    </row>
    <row r="13" spans="1:15" s="40" customFormat="1" ht="39" customHeight="1">
      <c r="A13" s="9" t="s">
        <v>7</v>
      </c>
      <c r="B13" s="450" t="s">
        <v>24</v>
      </c>
      <c r="C13" s="458">
        <v>1410.6000000000058</v>
      </c>
      <c r="D13" s="458">
        <v>1410.6000000000058</v>
      </c>
      <c r="E13" s="458">
        <v>1410.6000000000058</v>
      </c>
      <c r="F13" s="183">
        <v>1410.6</v>
      </c>
      <c r="G13" s="336"/>
      <c r="H13" s="332">
        <f>+F13-F68</f>
        <v>1277.6999999999998</v>
      </c>
      <c r="I13" s="464"/>
      <c r="J13" s="188"/>
      <c r="K13" s="188"/>
      <c r="L13" s="164"/>
      <c r="M13" s="41"/>
      <c r="N13" s="41"/>
      <c r="O13" s="41"/>
    </row>
    <row r="14" spans="1:15" s="40" customFormat="1" ht="39" customHeight="1">
      <c r="A14" s="9" t="s">
        <v>9</v>
      </c>
      <c r="B14" s="450" t="s">
        <v>73</v>
      </c>
      <c r="C14" s="183">
        <f t="shared" ref="C14:E14" si="0">SUM(C15:C22,C25:C28)</f>
        <v>15775.300000000001</v>
      </c>
      <c r="D14" s="183">
        <f t="shared" si="0"/>
        <v>35057.699999999997</v>
      </c>
      <c r="E14" s="183">
        <f t="shared" si="0"/>
        <v>53522</v>
      </c>
      <c r="F14" s="183">
        <f>SUM(F15:F22,F25:F28)</f>
        <v>82440.799999999988</v>
      </c>
      <c r="G14" s="337"/>
      <c r="H14" s="66"/>
      <c r="I14" s="24"/>
      <c r="J14" s="24"/>
      <c r="K14" s="24"/>
      <c r="L14" s="24"/>
      <c r="M14" s="41"/>
      <c r="N14" s="41"/>
      <c r="O14" s="41"/>
    </row>
    <row r="15" spans="1:15" s="40" customFormat="1" ht="20.25" customHeight="1">
      <c r="A15" s="31">
        <v>1</v>
      </c>
      <c r="B15" s="446" t="s">
        <v>107</v>
      </c>
      <c r="C15" s="459">
        <v>14028.2</v>
      </c>
      <c r="D15" s="459">
        <v>31563.4</v>
      </c>
      <c r="E15" s="459">
        <v>49098.6</v>
      </c>
      <c r="F15" s="175">
        <f>+'Ekamut-caxs'!D13</f>
        <v>77261.399999999994</v>
      </c>
      <c r="G15" s="213"/>
      <c r="H15" s="66"/>
      <c r="I15" s="24"/>
      <c r="J15" s="24"/>
      <c r="K15" s="24"/>
      <c r="L15" s="24"/>
      <c r="M15" s="41"/>
      <c r="N15" s="41"/>
      <c r="O15" s="41"/>
    </row>
    <row r="16" spans="1:15" s="40" customFormat="1" ht="34.5">
      <c r="A16" s="31">
        <f>+A15+1</f>
        <v>2</v>
      </c>
      <c r="B16" s="447" t="s">
        <v>170</v>
      </c>
      <c r="C16" s="459">
        <v>520.1</v>
      </c>
      <c r="D16" s="459">
        <v>1040.3</v>
      </c>
      <c r="E16" s="459">
        <v>1560.4</v>
      </c>
      <c r="F16" s="175">
        <f>+'Ekamut-caxs'!D15</f>
        <v>1089.4000000000001</v>
      </c>
      <c r="G16" s="213"/>
      <c r="H16" s="66"/>
      <c r="I16" s="24"/>
      <c r="J16" s="24"/>
      <c r="K16" s="24"/>
      <c r="L16" s="24"/>
      <c r="M16" s="41"/>
      <c r="N16" s="41"/>
      <c r="O16" s="41"/>
    </row>
    <row r="17" spans="1:15" s="40" customFormat="1" ht="17.25" hidden="1">
      <c r="A17" s="31">
        <f t="shared" ref="A17:A22" si="1">+A16+1</f>
        <v>3</v>
      </c>
      <c r="B17" s="445" t="s">
        <v>209</v>
      </c>
      <c r="C17" s="459"/>
      <c r="D17" s="459"/>
      <c r="E17" s="459"/>
      <c r="F17" s="459"/>
      <c r="G17" s="213"/>
      <c r="H17" s="66"/>
      <c r="I17" s="24"/>
      <c r="J17" s="24"/>
      <c r="K17" s="24"/>
      <c r="L17" s="24"/>
      <c r="M17" s="41"/>
      <c r="N17" s="41"/>
      <c r="O17" s="41"/>
    </row>
    <row r="18" spans="1:15" s="40" customFormat="1" ht="38.25" customHeight="1">
      <c r="A18" s="31">
        <v>3</v>
      </c>
      <c r="B18" s="447" t="str">
        <f>+'Ekamut-caxs'!B17</f>
        <v>Վճարովի ծառայություններից (գեղագիտական ուսուցում)</v>
      </c>
      <c r="C18" s="459">
        <f>+F18/10*3</f>
        <v>1224</v>
      </c>
      <c r="D18" s="459">
        <f>+F18/10*6</f>
        <v>2448</v>
      </c>
      <c r="E18" s="459">
        <f>+F18/10*7</f>
        <v>2856</v>
      </c>
      <c r="F18" s="459">
        <f>+'Ekamut-caxs'!D17</f>
        <v>4080</v>
      </c>
      <c r="G18" s="213"/>
      <c r="H18" s="2"/>
      <c r="I18" s="24"/>
      <c r="J18" s="24"/>
      <c r="K18" s="24"/>
      <c r="L18" s="24"/>
      <c r="M18" s="41"/>
      <c r="N18" s="41"/>
      <c r="O18" s="41"/>
    </row>
    <row r="19" spans="1:15" s="40" customFormat="1" ht="17.25" hidden="1">
      <c r="A19" s="31">
        <f t="shared" si="1"/>
        <v>4</v>
      </c>
      <c r="B19" s="446" t="s">
        <v>45</v>
      </c>
      <c r="C19" s="459"/>
      <c r="D19" s="459"/>
      <c r="E19" s="459"/>
      <c r="F19" s="459"/>
      <c r="G19" s="213"/>
      <c r="H19" s="66"/>
      <c r="I19" s="24"/>
      <c r="J19" s="24"/>
      <c r="K19" s="24"/>
      <c r="L19" s="24"/>
      <c r="M19" s="41"/>
      <c r="N19" s="41"/>
      <c r="O19" s="41"/>
    </row>
    <row r="20" spans="1:15" s="40" customFormat="1" ht="17.25" hidden="1">
      <c r="A20" s="31">
        <f t="shared" si="1"/>
        <v>5</v>
      </c>
      <c r="B20" s="446" t="s">
        <v>55</v>
      </c>
      <c r="C20" s="459"/>
      <c r="D20" s="459"/>
      <c r="E20" s="459"/>
      <c r="F20" s="175">
        <f>+'Ekamut-caxs'!D19</f>
        <v>0</v>
      </c>
      <c r="G20" s="213"/>
      <c r="H20" s="66"/>
      <c r="I20" s="24"/>
      <c r="J20" s="24"/>
      <c r="K20" s="24"/>
      <c r="L20" s="24"/>
      <c r="M20" s="41"/>
      <c r="N20" s="41"/>
      <c r="O20" s="41"/>
    </row>
    <row r="21" spans="1:15" s="40" customFormat="1" ht="17.25" hidden="1">
      <c r="A21" s="31">
        <f t="shared" si="1"/>
        <v>6</v>
      </c>
      <c r="B21" s="446" t="s">
        <v>169</v>
      </c>
      <c r="C21" s="459"/>
      <c r="D21" s="459"/>
      <c r="E21" s="459"/>
      <c r="F21" s="459"/>
      <c r="G21" s="213"/>
      <c r="H21" s="69"/>
      <c r="I21" s="61"/>
      <c r="J21" s="61"/>
      <c r="K21" s="61"/>
      <c r="L21" s="24"/>
      <c r="M21" s="41"/>
      <c r="N21" s="41"/>
      <c r="O21" s="41"/>
    </row>
    <row r="22" spans="1:15" s="40" customFormat="1" ht="42" hidden="1" customHeight="1">
      <c r="A22" s="31">
        <f t="shared" si="1"/>
        <v>7</v>
      </c>
      <c r="B22" s="447" t="s">
        <v>213</v>
      </c>
      <c r="C22" s="459"/>
      <c r="D22" s="459"/>
      <c r="E22" s="459"/>
      <c r="F22" s="175">
        <f>+'Ekamut-caxs'!D21</f>
        <v>0</v>
      </c>
      <c r="G22" s="213"/>
      <c r="H22" s="69"/>
      <c r="I22" s="61"/>
      <c r="J22" s="61"/>
      <c r="K22" s="61"/>
      <c r="L22" s="24"/>
      <c r="M22" s="41"/>
      <c r="N22" s="41"/>
      <c r="O22" s="41"/>
    </row>
    <row r="23" spans="1:15" s="431" customFormat="1" ht="17.25" hidden="1">
      <c r="A23" s="422">
        <f t="shared" ref="A23:A24" si="2">+A22+0.1</f>
        <v>7.1</v>
      </c>
      <c r="B23" s="448">
        <f>+'Ekamut-caxs'!B22</f>
        <v>0</v>
      </c>
      <c r="C23" s="459"/>
      <c r="D23" s="459"/>
      <c r="E23" s="459"/>
      <c r="F23" s="459"/>
      <c r="G23" s="424"/>
      <c r="H23" s="437"/>
      <c r="I23" s="438"/>
      <c r="J23" s="438"/>
      <c r="K23" s="438"/>
      <c r="L23" s="430"/>
    </row>
    <row r="24" spans="1:15" s="431" customFormat="1" ht="17.25" hidden="1">
      <c r="A24" s="422">
        <f t="shared" si="2"/>
        <v>7.1999999999999993</v>
      </c>
      <c r="B24" s="448">
        <f>+'Ekamut-caxs'!B23</f>
        <v>0</v>
      </c>
      <c r="C24" s="459"/>
      <c r="D24" s="459"/>
      <c r="E24" s="459"/>
      <c r="F24" s="459"/>
      <c r="G24" s="424"/>
      <c r="H24" s="437"/>
      <c r="I24" s="438"/>
      <c r="J24" s="438"/>
      <c r="K24" s="438"/>
      <c r="L24" s="430"/>
    </row>
    <row r="25" spans="1:15" s="40" customFormat="1" ht="17.25" hidden="1">
      <c r="A25" s="31">
        <f>+A22+1</f>
        <v>8</v>
      </c>
      <c r="B25" s="446" t="s">
        <v>25</v>
      </c>
      <c r="C25" s="459"/>
      <c r="D25" s="459"/>
      <c r="E25" s="459"/>
      <c r="F25" s="459"/>
      <c r="G25" s="213"/>
      <c r="H25" s="69"/>
      <c r="I25" s="61"/>
      <c r="J25" s="61"/>
      <c r="K25" s="61"/>
      <c r="L25" s="24"/>
      <c r="M25" s="41"/>
      <c r="N25" s="41"/>
      <c r="O25" s="41"/>
    </row>
    <row r="26" spans="1:15" s="40" customFormat="1" ht="17.25">
      <c r="A26" s="31">
        <v>4</v>
      </c>
      <c r="B26" s="446" t="s">
        <v>8</v>
      </c>
      <c r="C26" s="459">
        <v>3</v>
      </c>
      <c r="D26" s="459">
        <v>6</v>
      </c>
      <c r="E26" s="459">
        <v>7</v>
      </c>
      <c r="F26" s="459">
        <f>+'Ekamut-caxs'!D27</f>
        <v>10</v>
      </c>
      <c r="G26" s="213"/>
      <c r="H26" s="69"/>
      <c r="I26" s="61"/>
      <c r="J26" s="61"/>
      <c r="K26" s="61"/>
      <c r="L26" s="24"/>
      <c r="M26" s="41"/>
      <c r="N26" s="41"/>
      <c r="O26" s="41"/>
    </row>
    <row r="27" spans="1:15" s="41" customFormat="1" ht="17.25" hidden="1">
      <c r="A27" s="31">
        <f t="shared" ref="A27:A28" si="3">+A26+1</f>
        <v>5</v>
      </c>
      <c r="B27" s="351"/>
      <c r="C27" s="459"/>
      <c r="D27" s="459"/>
      <c r="E27" s="459"/>
      <c r="F27" s="459"/>
      <c r="G27" s="213"/>
      <c r="H27" s="69"/>
      <c r="I27" s="61"/>
      <c r="J27" s="61"/>
      <c r="K27" s="61"/>
      <c r="L27" s="24"/>
    </row>
    <row r="28" spans="1:15" s="41" customFormat="1" ht="17.25" hidden="1">
      <c r="A28" s="31">
        <f t="shared" si="3"/>
        <v>6</v>
      </c>
      <c r="B28" s="351"/>
      <c r="C28" s="459"/>
      <c r="D28" s="459"/>
      <c r="E28" s="459"/>
      <c r="F28" s="459"/>
      <c r="G28" s="213"/>
      <c r="H28" s="65"/>
      <c r="I28" s="61"/>
      <c r="J28" s="61"/>
      <c r="K28" s="61"/>
      <c r="L28" s="24"/>
    </row>
    <row r="29" spans="1:15" s="40" customFormat="1" ht="34.5" customHeight="1">
      <c r="A29" s="9" t="s">
        <v>26</v>
      </c>
      <c r="B29" s="450" t="s">
        <v>74</v>
      </c>
      <c r="C29" s="183">
        <f>C30+C70+C83</f>
        <v>16908.95</v>
      </c>
      <c r="D29" s="183">
        <f>D30+D70+D83</f>
        <v>35794.400000000001</v>
      </c>
      <c r="E29" s="183">
        <f>E30+E70+E83</f>
        <v>54148.05</v>
      </c>
      <c r="F29" s="183">
        <f>F30+F70+F83</f>
        <v>83851.399999999994</v>
      </c>
      <c r="G29" s="337"/>
      <c r="H29" s="192"/>
      <c r="I29" s="24"/>
      <c r="J29" s="24"/>
      <c r="K29" s="24"/>
      <c r="L29" s="24"/>
      <c r="M29" s="41"/>
      <c r="N29" s="41"/>
      <c r="O29" s="41"/>
    </row>
    <row r="30" spans="1:15" s="40" customFormat="1" ht="22.5" customHeight="1">
      <c r="A30" s="11" t="s">
        <v>48</v>
      </c>
      <c r="B30" s="450" t="s">
        <v>51</v>
      </c>
      <c r="C30" s="183">
        <f>SUM(C31,C35:C40,C41:C64,C68:C69)</f>
        <v>16908.95</v>
      </c>
      <c r="D30" s="183">
        <f>SUM(D31,D35:D40,D41:D64,D68:D69)</f>
        <v>35794.400000000001</v>
      </c>
      <c r="E30" s="183">
        <f>SUM(E31,E35:E40,E41:E64,E68:E69)</f>
        <v>54148.05</v>
      </c>
      <c r="F30" s="183">
        <f>SUM(F31,F35:F40,F41:F64,F68:F69)</f>
        <v>82573.7</v>
      </c>
      <c r="G30" s="337"/>
      <c r="H30" s="66"/>
      <c r="I30" s="24"/>
      <c r="J30" s="24"/>
      <c r="K30" s="24"/>
      <c r="L30" s="24"/>
      <c r="M30" s="41"/>
      <c r="N30" s="41"/>
      <c r="O30" s="41"/>
    </row>
    <row r="31" spans="1:15" s="55" customFormat="1" ht="17.25">
      <c r="A31" s="31">
        <v>1</v>
      </c>
      <c r="B31" s="446" t="s">
        <v>10</v>
      </c>
      <c r="C31" s="459">
        <v>15590.5</v>
      </c>
      <c r="D31" s="459">
        <v>33884.9</v>
      </c>
      <c r="E31" s="465">
        <v>51641.4</v>
      </c>
      <c r="F31" s="175">
        <f>+'Ekamut-caxs'!D33</f>
        <v>79058.2</v>
      </c>
      <c r="G31" s="213"/>
      <c r="H31" s="70"/>
      <c r="I31" s="62"/>
      <c r="J31" s="62"/>
      <c r="K31" s="62"/>
      <c r="L31" s="62"/>
      <c r="M31" s="54"/>
      <c r="N31" s="54"/>
      <c r="O31" s="54"/>
    </row>
    <row r="32" spans="1:15" s="427" customFormat="1" ht="14.25">
      <c r="A32" s="422">
        <f t="shared" ref="A32:A34" si="4">+A31+0.1</f>
        <v>1.1000000000000001</v>
      </c>
      <c r="B32" s="448" t="s">
        <v>108</v>
      </c>
      <c r="C32" s="460">
        <v>1004.5500000000001</v>
      </c>
      <c r="D32" s="460">
        <v>2009.1000000000001</v>
      </c>
      <c r="E32" s="460">
        <v>2343.9500000000003</v>
      </c>
      <c r="F32" s="423">
        <f>+Ashkhatavardz!H7</f>
        <v>3264</v>
      </c>
      <c r="G32" s="424"/>
      <c r="H32" s="425"/>
      <c r="I32" s="426"/>
      <c r="J32" s="426"/>
      <c r="K32" s="426"/>
      <c r="L32" s="426"/>
    </row>
    <row r="33" spans="1:15" s="427" customFormat="1" ht="17.25" hidden="1">
      <c r="A33" s="422">
        <f t="shared" si="4"/>
        <v>1.2000000000000002</v>
      </c>
      <c r="B33" s="448" t="s">
        <v>11</v>
      </c>
      <c r="C33" s="459"/>
      <c r="D33" s="459"/>
      <c r="E33" s="459"/>
      <c r="F33" s="423">
        <f>+Ashkhatavardz!L7</f>
        <v>0</v>
      </c>
      <c r="G33" s="424"/>
      <c r="H33" s="428"/>
      <c r="I33" s="426"/>
      <c r="J33" s="426"/>
      <c r="K33" s="426"/>
      <c r="L33" s="426"/>
    </row>
    <row r="34" spans="1:15" s="427" customFormat="1" ht="17.25" hidden="1">
      <c r="A34" s="422">
        <f t="shared" si="4"/>
        <v>1.3000000000000003</v>
      </c>
      <c r="B34" s="448" t="str">
        <f>+'Ekamut-caxs'!B36</f>
        <v>կամավոր ատեստավորման գծով լրավճար</v>
      </c>
      <c r="C34" s="459"/>
      <c r="D34" s="459"/>
      <c r="E34" s="459"/>
      <c r="F34" s="423">
        <f>+Ashkhatavardz!J7</f>
        <v>0</v>
      </c>
      <c r="G34" s="424"/>
      <c r="H34" s="428"/>
      <c r="I34" s="426"/>
      <c r="J34" s="426"/>
      <c r="K34" s="426"/>
      <c r="L34" s="426"/>
    </row>
    <row r="35" spans="1:15" s="57" customFormat="1" ht="17.25">
      <c r="A35" s="31">
        <f>+A31+1</f>
        <v>2</v>
      </c>
      <c r="B35" s="446" t="s">
        <v>13</v>
      </c>
      <c r="C35" s="459">
        <v>548.4</v>
      </c>
      <c r="D35" s="459">
        <v>607.70000000000005</v>
      </c>
      <c r="E35" s="459">
        <v>607.70000000000005</v>
      </c>
      <c r="F35" s="175">
        <f>+'Ekamut-caxs'!D37</f>
        <v>951.9</v>
      </c>
      <c r="G35" s="213"/>
      <c r="H35" s="208"/>
      <c r="I35" s="32"/>
      <c r="J35" s="32"/>
      <c r="K35" s="32"/>
      <c r="L35" s="32"/>
      <c r="M35" s="56"/>
      <c r="N35" s="56"/>
      <c r="O35" s="56"/>
    </row>
    <row r="36" spans="1:15" s="57" customFormat="1" ht="17.25">
      <c r="A36" s="31">
        <f t="shared" ref="A36:A39" si="5">+A35+1</f>
        <v>3</v>
      </c>
      <c r="B36" s="446" t="s">
        <v>12</v>
      </c>
      <c r="C36" s="459">
        <v>125.1</v>
      </c>
      <c r="D36" s="459">
        <v>204.6</v>
      </c>
      <c r="E36" s="459">
        <v>251.3</v>
      </c>
      <c r="F36" s="175">
        <f>+'Ekamut-caxs'!D38</f>
        <v>372.6</v>
      </c>
      <c r="G36" s="213"/>
      <c r="H36" s="208"/>
      <c r="I36" s="32"/>
      <c r="J36" s="32"/>
      <c r="K36" s="32"/>
      <c r="L36" s="32"/>
      <c r="M36" s="56"/>
      <c r="N36" s="56"/>
      <c r="O36" s="56"/>
    </row>
    <row r="37" spans="1:15" s="57" customFormat="1" ht="17.25">
      <c r="A37" s="31">
        <f t="shared" si="5"/>
        <v>4</v>
      </c>
      <c r="B37" s="446" t="s">
        <v>14</v>
      </c>
      <c r="C37" s="459">
        <v>8.4</v>
      </c>
      <c r="D37" s="459">
        <v>21</v>
      </c>
      <c r="E37" s="459">
        <v>39.799999999999997</v>
      </c>
      <c r="F37" s="174">
        <f>+Komunal!M27</f>
        <v>52.5</v>
      </c>
      <c r="G37" s="213"/>
      <c r="H37" s="208"/>
      <c r="I37" s="32"/>
      <c r="J37" s="32"/>
      <c r="K37" s="32"/>
      <c r="L37" s="32"/>
      <c r="M37" s="56"/>
      <c r="N37" s="56"/>
      <c r="O37" s="56"/>
    </row>
    <row r="38" spans="1:15" s="57" customFormat="1" ht="17.25">
      <c r="A38" s="31">
        <f t="shared" si="5"/>
        <v>5</v>
      </c>
      <c r="B38" s="446" t="s">
        <v>15</v>
      </c>
      <c r="C38" s="459">
        <f>+F38/4</f>
        <v>15.15</v>
      </c>
      <c r="D38" s="459">
        <f>C38*2</f>
        <v>30.3</v>
      </c>
      <c r="E38" s="459">
        <f>C38*3</f>
        <v>45.45</v>
      </c>
      <c r="F38" s="175">
        <f>+'Ekamut-caxs'!D40</f>
        <v>60.6</v>
      </c>
      <c r="G38" s="213"/>
      <c r="H38" s="71"/>
      <c r="I38" s="32"/>
      <c r="J38" s="32"/>
      <c r="K38" s="32"/>
      <c r="L38" s="32"/>
      <c r="M38" s="56"/>
      <c r="N38" s="56"/>
      <c r="O38" s="56"/>
    </row>
    <row r="39" spans="1:15" s="57" customFormat="1" ht="17.25" hidden="1">
      <c r="A39" s="31">
        <f t="shared" si="5"/>
        <v>6</v>
      </c>
      <c r="B39" s="446" t="s">
        <v>16</v>
      </c>
      <c r="C39" s="459"/>
      <c r="D39" s="459"/>
      <c r="E39" s="459"/>
      <c r="F39" s="175">
        <f>+'Ekamut-caxs'!D41</f>
        <v>0</v>
      </c>
      <c r="G39" s="213"/>
      <c r="H39" s="71"/>
      <c r="I39" s="32"/>
      <c r="J39" s="32"/>
      <c r="K39" s="32"/>
      <c r="L39" s="32"/>
      <c r="M39" s="56"/>
      <c r="N39" s="56"/>
      <c r="O39" s="56"/>
    </row>
    <row r="40" spans="1:15" s="57" customFormat="1" ht="17.25">
      <c r="A40" s="31">
        <v>6</v>
      </c>
      <c r="B40" s="446" t="s">
        <v>241</v>
      </c>
      <c r="C40" s="459">
        <f>+F40/4</f>
        <v>102.5</v>
      </c>
      <c r="D40" s="459">
        <f>C40*2</f>
        <v>205</v>
      </c>
      <c r="E40" s="459">
        <f>C40*3</f>
        <v>307.5</v>
      </c>
      <c r="F40" s="175">
        <f>+'Ekamut-caxs'!D42</f>
        <v>410</v>
      </c>
      <c r="G40" s="213"/>
      <c r="H40" s="71"/>
      <c r="I40" s="32"/>
      <c r="J40" s="32"/>
      <c r="K40" s="32"/>
      <c r="L40" s="32"/>
      <c r="M40" s="56"/>
      <c r="N40" s="56"/>
      <c r="O40" s="56"/>
    </row>
    <row r="41" spans="1:15" s="57" customFormat="1" ht="17.25" hidden="1">
      <c r="A41" s="31">
        <f>+A40+1</f>
        <v>7</v>
      </c>
      <c r="B41" s="446" t="s">
        <v>17</v>
      </c>
      <c r="C41" s="459"/>
      <c r="D41" s="459"/>
      <c r="E41" s="459"/>
      <c r="F41" s="175">
        <f>+'Ekamut-caxs'!D43</f>
        <v>0</v>
      </c>
      <c r="G41" s="213"/>
      <c r="H41" s="71"/>
      <c r="I41" s="32"/>
      <c r="J41" s="32"/>
      <c r="K41" s="32"/>
      <c r="L41" s="32"/>
      <c r="M41" s="56"/>
      <c r="N41" s="56"/>
      <c r="O41" s="56"/>
    </row>
    <row r="42" spans="1:15" s="57" customFormat="1" ht="19.5" customHeight="1">
      <c r="A42" s="31">
        <v>7</v>
      </c>
      <c r="B42" s="451" t="s">
        <v>242</v>
      </c>
      <c r="C42" s="459">
        <v>150</v>
      </c>
      <c r="D42" s="459">
        <v>250</v>
      </c>
      <c r="E42" s="459">
        <v>350</v>
      </c>
      <c r="F42" s="174">
        <f>+'Ekamut-caxs'!D44</f>
        <v>421</v>
      </c>
      <c r="G42" s="213"/>
      <c r="H42" s="4"/>
      <c r="I42" s="32"/>
      <c r="J42" s="32"/>
      <c r="K42" s="32"/>
      <c r="L42" s="32"/>
      <c r="M42" s="56"/>
      <c r="N42" s="56"/>
      <c r="O42" s="56"/>
    </row>
    <row r="43" spans="1:15" s="57" customFormat="1" ht="18.75" customHeight="1">
      <c r="A43" s="31">
        <f>A42+1</f>
        <v>8</v>
      </c>
      <c r="B43" s="447" t="s">
        <v>66</v>
      </c>
      <c r="C43" s="459">
        <f>+F43/4</f>
        <v>15.75</v>
      </c>
      <c r="D43" s="459">
        <f>C43*2</f>
        <v>31.5</v>
      </c>
      <c r="E43" s="459">
        <f>C43*3</f>
        <v>47.25</v>
      </c>
      <c r="F43" s="174">
        <f>+'Ekamut-caxs'!D45</f>
        <v>63</v>
      </c>
      <c r="G43" s="213"/>
      <c r="H43" s="71"/>
      <c r="I43" s="32"/>
      <c r="J43" s="32"/>
      <c r="K43" s="32"/>
      <c r="L43" s="32"/>
      <c r="M43" s="56"/>
      <c r="N43" s="56"/>
      <c r="O43" s="56"/>
    </row>
    <row r="44" spans="1:15" s="34" customFormat="1" ht="17.25">
      <c r="A44" s="31">
        <f t="shared" ref="A44:A63" si="6">+A43+1</f>
        <v>9</v>
      </c>
      <c r="B44" s="446" t="s">
        <v>40</v>
      </c>
      <c r="C44" s="459">
        <f>+F44/4</f>
        <v>25</v>
      </c>
      <c r="D44" s="459">
        <f>C44*2</f>
        <v>50</v>
      </c>
      <c r="E44" s="459">
        <f>C44*3</f>
        <v>75</v>
      </c>
      <c r="F44" s="175">
        <f>+'Ekamut-caxs'!D46</f>
        <v>100</v>
      </c>
      <c r="G44" s="213"/>
      <c r="H44" s="72"/>
      <c r="I44" s="32"/>
      <c r="J44" s="32"/>
      <c r="K44" s="32"/>
      <c r="L44" s="27"/>
      <c r="M44" s="33"/>
      <c r="N44" s="33"/>
      <c r="O44" s="33"/>
    </row>
    <row r="45" spans="1:15" s="57" customFormat="1" ht="17.25" hidden="1">
      <c r="A45" s="31">
        <f t="shared" si="6"/>
        <v>10</v>
      </c>
      <c r="B45" s="446" t="s">
        <v>109</v>
      </c>
      <c r="C45" s="459"/>
      <c r="D45" s="459"/>
      <c r="E45" s="459"/>
      <c r="F45" s="175">
        <f>+'Ekamut-caxs'!D47</f>
        <v>0</v>
      </c>
      <c r="G45" s="213"/>
      <c r="H45" s="71"/>
      <c r="I45" s="32"/>
      <c r="J45" s="32"/>
      <c r="K45" s="32"/>
      <c r="L45" s="32"/>
      <c r="M45" s="56"/>
      <c r="N45" s="56"/>
      <c r="O45" s="56"/>
    </row>
    <row r="46" spans="1:15" s="57" customFormat="1" ht="17.25" hidden="1">
      <c r="A46" s="31">
        <f t="shared" si="6"/>
        <v>11</v>
      </c>
      <c r="B46" s="446" t="s">
        <v>110</v>
      </c>
      <c r="C46" s="459"/>
      <c r="D46" s="459"/>
      <c r="E46" s="459"/>
      <c r="F46" s="175">
        <f>+'Ekamut-caxs'!D48</f>
        <v>0</v>
      </c>
      <c r="G46" s="213"/>
      <c r="H46" s="71"/>
      <c r="I46" s="32"/>
      <c r="J46" s="32"/>
      <c r="K46" s="32"/>
      <c r="L46" s="32"/>
      <c r="M46" s="56"/>
      <c r="N46" s="56"/>
      <c r="O46" s="56"/>
    </row>
    <row r="47" spans="1:15" s="57" customFormat="1" ht="17.25">
      <c r="A47" s="31">
        <v>10</v>
      </c>
      <c r="B47" s="446" t="s">
        <v>18</v>
      </c>
      <c r="C47" s="459">
        <f>+F47/4</f>
        <v>25</v>
      </c>
      <c r="D47" s="459">
        <f>C47*2</f>
        <v>50</v>
      </c>
      <c r="E47" s="459">
        <f>C47*3</f>
        <v>75</v>
      </c>
      <c r="F47" s="175">
        <f>+'Ekamut-caxs'!D49</f>
        <v>100</v>
      </c>
      <c r="G47" s="213"/>
      <c r="H47" s="71"/>
      <c r="I47" s="32"/>
      <c r="J47" s="32"/>
      <c r="K47" s="32"/>
      <c r="L47" s="32"/>
      <c r="M47" s="56"/>
      <c r="N47" s="56"/>
      <c r="O47" s="56"/>
    </row>
    <row r="48" spans="1:15" s="55" customFormat="1" ht="17.25">
      <c r="A48" s="31">
        <f t="shared" si="6"/>
        <v>11</v>
      </c>
      <c r="B48" s="446" t="s">
        <v>19</v>
      </c>
      <c r="C48" s="459">
        <f>+F48/4</f>
        <v>14.5</v>
      </c>
      <c r="D48" s="459">
        <f>C48*2</f>
        <v>29</v>
      </c>
      <c r="E48" s="459">
        <f>C48*3</f>
        <v>43.5</v>
      </c>
      <c r="F48" s="175">
        <f>+'Ekamut-caxs'!D50</f>
        <v>58</v>
      </c>
      <c r="G48" s="213"/>
      <c r="H48" s="70"/>
      <c r="I48" s="62"/>
      <c r="J48" s="62"/>
      <c r="K48" s="62"/>
      <c r="L48" s="62"/>
      <c r="M48" s="54"/>
      <c r="N48" s="54"/>
      <c r="O48" s="54"/>
    </row>
    <row r="49" spans="1:15" s="55" customFormat="1" ht="17.25" hidden="1">
      <c r="A49" s="31">
        <f t="shared" si="6"/>
        <v>12</v>
      </c>
      <c r="B49" s="446" t="s">
        <v>59</v>
      </c>
      <c r="C49" s="459"/>
      <c r="D49" s="459"/>
      <c r="E49" s="459"/>
      <c r="F49" s="175">
        <f>+'Ekamut-caxs'!D51</f>
        <v>0</v>
      </c>
      <c r="G49" s="213"/>
      <c r="H49" s="70"/>
      <c r="I49" s="62"/>
      <c r="J49" s="62"/>
      <c r="K49" s="62"/>
      <c r="L49" s="62"/>
      <c r="M49" s="54"/>
      <c r="N49" s="54"/>
      <c r="O49" s="54"/>
    </row>
    <row r="50" spans="1:15" s="55" customFormat="1" ht="33.75" hidden="1" customHeight="1">
      <c r="A50" s="31">
        <f t="shared" si="6"/>
        <v>13</v>
      </c>
      <c r="B50" s="447" t="s">
        <v>46</v>
      </c>
      <c r="C50" s="459"/>
      <c r="D50" s="459"/>
      <c r="E50" s="459"/>
      <c r="F50" s="175">
        <f>+'Ekamut-caxs'!D52</f>
        <v>0</v>
      </c>
      <c r="G50" s="213"/>
      <c r="H50" s="70"/>
      <c r="I50" s="62"/>
      <c r="J50" s="62"/>
      <c r="K50" s="62"/>
      <c r="L50" s="62"/>
      <c r="M50" s="54"/>
      <c r="N50" s="54"/>
      <c r="O50" s="54"/>
    </row>
    <row r="51" spans="1:15" s="34" customFormat="1" ht="17.25">
      <c r="A51" s="31">
        <v>12</v>
      </c>
      <c r="B51" s="446" t="s">
        <v>37</v>
      </c>
      <c r="C51" s="459">
        <f>+F51/4</f>
        <v>26.25</v>
      </c>
      <c r="D51" s="459">
        <f>C51*2</f>
        <v>52.5</v>
      </c>
      <c r="E51" s="459">
        <f>C51*3</f>
        <v>78.75</v>
      </c>
      <c r="F51" s="175">
        <f>+'Ekamut-caxs'!D53</f>
        <v>105</v>
      </c>
      <c r="G51" s="213"/>
      <c r="H51" s="72"/>
      <c r="I51" s="32"/>
      <c r="J51" s="32"/>
      <c r="K51" s="32"/>
      <c r="L51" s="27"/>
      <c r="M51" s="33"/>
      <c r="N51" s="33"/>
      <c r="O51" s="33"/>
    </row>
    <row r="52" spans="1:15" s="34" customFormat="1" ht="17.25" customHeight="1">
      <c r="A52" s="31">
        <f t="shared" si="6"/>
        <v>13</v>
      </c>
      <c r="B52" s="447" t="s">
        <v>67</v>
      </c>
      <c r="C52" s="459">
        <f>+F52/4</f>
        <v>10</v>
      </c>
      <c r="D52" s="459">
        <f>C52*2</f>
        <v>20</v>
      </c>
      <c r="E52" s="459">
        <f>C52*3</f>
        <v>30</v>
      </c>
      <c r="F52" s="175">
        <f>+'Ekamut-caxs'!D54</f>
        <v>40</v>
      </c>
      <c r="G52" s="213"/>
      <c r="H52" s="72"/>
      <c r="I52" s="32"/>
      <c r="J52" s="32"/>
      <c r="K52" s="32"/>
      <c r="L52" s="27"/>
      <c r="M52" s="33"/>
      <c r="N52" s="33"/>
      <c r="O52" s="33"/>
    </row>
    <row r="53" spans="1:15" s="34" customFormat="1" ht="21" customHeight="1">
      <c r="A53" s="31">
        <f t="shared" si="6"/>
        <v>14</v>
      </c>
      <c r="B53" s="447" t="s">
        <v>68</v>
      </c>
      <c r="C53" s="459"/>
      <c r="D53" s="459"/>
      <c r="E53" s="459">
        <v>122</v>
      </c>
      <c r="F53" s="175">
        <f>+'Ekamut-caxs'!D55</f>
        <v>122</v>
      </c>
      <c r="G53" s="213"/>
      <c r="H53" s="4"/>
      <c r="I53" s="32"/>
      <c r="J53" s="32"/>
      <c r="K53" s="32"/>
      <c r="L53" s="27"/>
      <c r="M53" s="33"/>
      <c r="N53" s="33"/>
      <c r="O53" s="33"/>
    </row>
    <row r="54" spans="1:15" s="34" customFormat="1" ht="17.25">
      <c r="A54" s="31">
        <f t="shared" si="6"/>
        <v>15</v>
      </c>
      <c r="B54" s="446" t="s">
        <v>38</v>
      </c>
      <c r="C54" s="459">
        <v>6</v>
      </c>
      <c r="D54" s="459">
        <v>6</v>
      </c>
      <c r="E54" s="459">
        <v>6</v>
      </c>
      <c r="F54" s="175">
        <f>+'Ekamut-caxs'!D56</f>
        <v>6</v>
      </c>
      <c r="G54" s="213"/>
      <c r="H54" s="72"/>
      <c r="I54" s="32"/>
      <c r="J54" s="32"/>
      <c r="K54" s="32"/>
      <c r="L54" s="27"/>
      <c r="M54" s="33"/>
      <c r="N54" s="33"/>
      <c r="O54" s="33"/>
    </row>
    <row r="55" spans="1:15" s="34" customFormat="1" ht="17.25" hidden="1">
      <c r="A55" s="31">
        <f t="shared" si="6"/>
        <v>16</v>
      </c>
      <c r="B55" s="446" t="s">
        <v>111</v>
      </c>
      <c r="C55" s="459"/>
      <c r="D55" s="459"/>
      <c r="E55" s="459"/>
      <c r="F55" s="175">
        <f>+'Ekamut-caxs'!D57</f>
        <v>0</v>
      </c>
      <c r="G55" s="213"/>
      <c r="H55" s="72"/>
      <c r="I55" s="32"/>
      <c r="J55" s="32"/>
      <c r="K55" s="32"/>
      <c r="L55" s="27"/>
      <c r="M55" s="33"/>
      <c r="N55" s="33"/>
      <c r="O55" s="33"/>
    </row>
    <row r="56" spans="1:15" s="34" customFormat="1" ht="17.25">
      <c r="A56" s="31">
        <v>16</v>
      </c>
      <c r="B56" s="446" t="s">
        <v>39</v>
      </c>
      <c r="C56" s="459">
        <f>+F56/4</f>
        <v>30.5</v>
      </c>
      <c r="D56" s="459">
        <f>C56*2</f>
        <v>61</v>
      </c>
      <c r="E56" s="459">
        <f>C56*3</f>
        <v>91.5</v>
      </c>
      <c r="F56" s="175">
        <f>+'Ekamut-caxs'!D58</f>
        <v>122</v>
      </c>
      <c r="G56" s="213"/>
      <c r="H56" s="72"/>
      <c r="I56" s="32"/>
      <c r="J56" s="32"/>
      <c r="K56" s="32"/>
      <c r="L56" s="27"/>
      <c r="M56" s="33"/>
      <c r="N56" s="33"/>
      <c r="O56" s="33"/>
    </row>
    <row r="57" spans="1:15" s="505" customFormat="1" ht="17.25" hidden="1">
      <c r="A57" s="496">
        <f t="shared" si="6"/>
        <v>17</v>
      </c>
      <c r="B57" s="503" t="s">
        <v>56</v>
      </c>
      <c r="C57" s="497"/>
      <c r="D57" s="497"/>
      <c r="E57" s="497"/>
      <c r="F57" s="504">
        <f>+'Ekamut-caxs'!D59</f>
        <v>0</v>
      </c>
      <c r="G57" s="498"/>
      <c r="H57" s="499"/>
      <c r="I57" s="500"/>
      <c r="J57" s="500"/>
      <c r="K57" s="500"/>
      <c r="L57" s="501"/>
      <c r="M57" s="502"/>
      <c r="N57" s="502"/>
      <c r="O57" s="502"/>
    </row>
    <row r="58" spans="1:15" s="34" customFormat="1" ht="19.5" customHeight="1">
      <c r="A58" s="31">
        <v>17</v>
      </c>
      <c r="B58" s="445" t="s">
        <v>243</v>
      </c>
      <c r="C58" s="459">
        <f>+F58/4</f>
        <v>12.5</v>
      </c>
      <c r="D58" s="459">
        <f>C58*2</f>
        <v>25</v>
      </c>
      <c r="E58" s="459">
        <f>C58*3</f>
        <v>37.5</v>
      </c>
      <c r="F58" s="175">
        <f>+'Ekamut-caxs'!D60</f>
        <v>50</v>
      </c>
      <c r="G58" s="213"/>
      <c r="H58" s="72"/>
      <c r="I58" s="32"/>
      <c r="J58" s="32"/>
      <c r="K58" s="32"/>
      <c r="L58" s="27"/>
      <c r="M58" s="33"/>
      <c r="N58" s="33"/>
      <c r="O58" s="33"/>
    </row>
    <row r="59" spans="1:15" s="34" customFormat="1" ht="17.25">
      <c r="A59" s="31">
        <f t="shared" si="6"/>
        <v>18</v>
      </c>
      <c r="B59" s="351" t="s">
        <v>268</v>
      </c>
      <c r="C59" s="459">
        <f>+F59/4</f>
        <v>7.5</v>
      </c>
      <c r="D59" s="459">
        <f>C59*2</f>
        <v>15</v>
      </c>
      <c r="E59" s="459">
        <f>C59*3</f>
        <v>22.5</v>
      </c>
      <c r="F59" s="174">
        <f>+'Ekamut-caxs'!D61</f>
        <v>30</v>
      </c>
      <c r="G59" s="213"/>
      <c r="H59" s="72"/>
      <c r="I59" s="32"/>
      <c r="J59" s="32"/>
      <c r="K59" s="32"/>
      <c r="L59" s="27"/>
      <c r="M59" s="33"/>
      <c r="N59" s="33"/>
      <c r="O59" s="33"/>
    </row>
    <row r="60" spans="1:15" s="33" customFormat="1" ht="17.25">
      <c r="A60" s="31">
        <f t="shared" si="6"/>
        <v>19</v>
      </c>
      <c r="B60" s="351" t="s">
        <v>269</v>
      </c>
      <c r="C60" s="459">
        <v>38</v>
      </c>
      <c r="D60" s="459">
        <v>38</v>
      </c>
      <c r="E60" s="459">
        <v>38</v>
      </c>
      <c r="F60" s="174">
        <f>+'Ekamut-caxs'!D62</f>
        <v>38</v>
      </c>
      <c r="G60" s="213"/>
      <c r="H60" s="72"/>
      <c r="I60" s="32"/>
      <c r="J60" s="32"/>
      <c r="K60" s="32"/>
      <c r="L60" s="27"/>
    </row>
    <row r="61" spans="1:15" s="572" customFormat="1" ht="17.25">
      <c r="A61" s="564">
        <f t="shared" si="6"/>
        <v>20</v>
      </c>
      <c r="B61" s="565" t="s">
        <v>272</v>
      </c>
      <c r="C61" s="566"/>
      <c r="D61" s="566"/>
      <c r="E61" s="566"/>
      <c r="F61" s="567">
        <f>+'Ekamut-caxs'!D63</f>
        <v>150</v>
      </c>
      <c r="G61" s="568"/>
      <c r="H61" s="569"/>
      <c r="I61" s="570"/>
      <c r="J61" s="570"/>
      <c r="K61" s="570"/>
      <c r="L61" s="571"/>
    </row>
    <row r="62" spans="1:15" s="33" customFormat="1" ht="17.25">
      <c r="A62" s="31">
        <f t="shared" si="6"/>
        <v>21</v>
      </c>
      <c r="B62" s="351" t="s">
        <v>270</v>
      </c>
      <c r="C62" s="459"/>
      <c r="D62" s="459">
        <v>30</v>
      </c>
      <c r="E62" s="459">
        <v>30</v>
      </c>
      <c r="F62" s="174">
        <f>+'Ekamut-caxs'!D64</f>
        <v>30</v>
      </c>
      <c r="G62" s="213"/>
      <c r="H62" s="72"/>
      <c r="I62" s="32"/>
      <c r="J62" s="32"/>
      <c r="K62" s="32"/>
      <c r="L62" s="27"/>
    </row>
    <row r="63" spans="1:15" s="33" customFormat="1" ht="17.25">
      <c r="A63" s="31">
        <f t="shared" si="6"/>
        <v>22</v>
      </c>
      <c r="B63" s="351" t="s">
        <v>271</v>
      </c>
      <c r="C63" s="459">
        <f>+F63/4</f>
        <v>25</v>
      </c>
      <c r="D63" s="459">
        <f>C63*2</f>
        <v>50</v>
      </c>
      <c r="E63" s="459">
        <f>C63*3</f>
        <v>75</v>
      </c>
      <c r="F63" s="174">
        <f>+'Ekamut-caxs'!D65</f>
        <v>100</v>
      </c>
      <c r="G63" s="213"/>
      <c r="H63" s="72"/>
      <c r="I63" s="32"/>
      <c r="J63" s="32"/>
      <c r="K63" s="32"/>
      <c r="L63" s="27"/>
    </row>
    <row r="64" spans="1:15" s="57" customFormat="1" ht="39" hidden="1" customHeight="1">
      <c r="A64" s="31">
        <v>32</v>
      </c>
      <c r="B64" s="447" t="s">
        <v>27</v>
      </c>
      <c r="C64" s="175">
        <f t="shared" ref="C64:E64" si="7">SUM(C65:C67)</f>
        <v>0</v>
      </c>
      <c r="D64" s="175">
        <f t="shared" si="7"/>
        <v>0</v>
      </c>
      <c r="E64" s="175">
        <f t="shared" si="7"/>
        <v>0</v>
      </c>
      <c r="F64" s="175">
        <f>SUM(F65:F67)</f>
        <v>0</v>
      </c>
      <c r="G64" s="213"/>
      <c r="H64" s="71"/>
      <c r="I64" s="32"/>
      <c r="J64" s="32"/>
      <c r="K64" s="32"/>
      <c r="L64" s="32"/>
      <c r="M64" s="56"/>
      <c r="N64" s="56"/>
      <c r="O64" s="56"/>
    </row>
    <row r="65" spans="1:15" s="431" customFormat="1" hidden="1">
      <c r="A65" s="422">
        <f>+A64+0.1</f>
        <v>32.1</v>
      </c>
      <c r="B65" s="448" t="s">
        <v>28</v>
      </c>
      <c r="C65" s="460"/>
      <c r="D65" s="460"/>
      <c r="E65" s="460"/>
      <c r="F65" s="461"/>
      <c r="G65" s="424"/>
      <c r="H65" s="429"/>
      <c r="I65" s="430"/>
      <c r="J65" s="430"/>
      <c r="K65" s="430"/>
      <c r="L65" s="430"/>
    </row>
    <row r="66" spans="1:15" s="431" customFormat="1" hidden="1">
      <c r="A66" s="422">
        <f t="shared" ref="A66:A67" si="8">+A65+0.1</f>
        <v>32.200000000000003</v>
      </c>
      <c r="B66" s="448" t="s">
        <v>41</v>
      </c>
      <c r="C66" s="460"/>
      <c r="D66" s="460"/>
      <c r="E66" s="460"/>
      <c r="F66" s="461"/>
      <c r="G66" s="424"/>
      <c r="H66" s="429"/>
      <c r="I66" s="430"/>
      <c r="J66" s="430"/>
      <c r="K66" s="430"/>
      <c r="L66" s="430"/>
    </row>
    <row r="67" spans="1:15" s="433" customFormat="1" ht="16.5" hidden="1" customHeight="1">
      <c r="A67" s="422">
        <f t="shared" si="8"/>
        <v>32.300000000000004</v>
      </c>
      <c r="B67" s="453" t="s">
        <v>75</v>
      </c>
      <c r="C67" s="460"/>
      <c r="D67" s="460"/>
      <c r="E67" s="460"/>
      <c r="F67" s="432"/>
      <c r="G67" s="424"/>
      <c r="H67" s="429"/>
      <c r="I67" s="430"/>
      <c r="J67" s="430"/>
      <c r="K67" s="430"/>
      <c r="L67" s="430"/>
      <c r="M67" s="431"/>
      <c r="N67" s="431"/>
      <c r="O67" s="431"/>
    </row>
    <row r="68" spans="1:15" s="57" customFormat="1" ht="17.25">
      <c r="A68" s="31">
        <v>23</v>
      </c>
      <c r="B68" s="446" t="s">
        <v>29</v>
      </c>
      <c r="C68" s="460">
        <v>132.9</v>
      </c>
      <c r="D68" s="460">
        <v>132.9</v>
      </c>
      <c r="E68" s="460">
        <v>132.9</v>
      </c>
      <c r="F68" s="175">
        <v>132.9</v>
      </c>
      <c r="G68" s="213"/>
      <c r="H68" s="71"/>
      <c r="I68" s="32"/>
      <c r="J68" s="32"/>
      <c r="K68" s="32"/>
      <c r="L68" s="32"/>
      <c r="M68" s="56"/>
      <c r="N68" s="56"/>
      <c r="O68" s="56"/>
    </row>
    <row r="69" spans="1:15" s="57" customFormat="1" ht="17.25" hidden="1">
      <c r="A69" s="31">
        <f>+A68+1</f>
        <v>24</v>
      </c>
      <c r="B69" s="446" t="s">
        <v>76</v>
      </c>
      <c r="C69" s="460"/>
      <c r="D69" s="460"/>
      <c r="E69" s="460"/>
      <c r="F69" s="460"/>
      <c r="G69" s="213"/>
      <c r="H69" s="71" t="s">
        <v>251</v>
      </c>
      <c r="I69" s="32"/>
      <c r="J69" s="32"/>
      <c r="K69" s="32"/>
      <c r="L69" s="32"/>
      <c r="M69" s="56"/>
      <c r="N69" s="56"/>
      <c r="O69" s="56"/>
    </row>
    <row r="70" spans="1:15" s="45" customFormat="1" ht="17.25" hidden="1">
      <c r="A70" s="23" t="s">
        <v>49</v>
      </c>
      <c r="B70" s="452" t="s">
        <v>52</v>
      </c>
      <c r="C70" s="183">
        <f t="shared" ref="C70:E70" si="9">C71+C79</f>
        <v>0</v>
      </c>
      <c r="D70" s="183">
        <f t="shared" si="9"/>
        <v>0</v>
      </c>
      <c r="E70" s="183">
        <f t="shared" si="9"/>
        <v>0</v>
      </c>
      <c r="F70" s="183">
        <f>F71+F79</f>
        <v>0</v>
      </c>
      <c r="G70" s="337"/>
      <c r="H70" s="73"/>
      <c r="I70" s="63"/>
      <c r="J70" s="63"/>
      <c r="K70" s="63"/>
      <c r="L70" s="63"/>
      <c r="M70" s="44"/>
      <c r="N70" s="44"/>
      <c r="O70" s="44"/>
    </row>
    <row r="71" spans="1:15" s="55" customFormat="1" ht="17.25" hidden="1">
      <c r="A71" s="36">
        <v>1</v>
      </c>
      <c r="B71" s="446" t="s">
        <v>81</v>
      </c>
      <c r="C71" s="175">
        <f t="shared" ref="C71:E71" si="10">SUM(C72:C78)</f>
        <v>0</v>
      </c>
      <c r="D71" s="175">
        <f t="shared" si="10"/>
        <v>0</v>
      </c>
      <c r="E71" s="175">
        <f t="shared" si="10"/>
        <v>0</v>
      </c>
      <c r="F71" s="175">
        <f>SUM(F72:F78)</f>
        <v>0</v>
      </c>
      <c r="G71" s="213"/>
      <c r="H71" s="70"/>
      <c r="I71" s="62"/>
      <c r="J71" s="62"/>
      <c r="K71" s="62"/>
      <c r="L71" s="62"/>
      <c r="M71" s="54"/>
      <c r="N71" s="54"/>
      <c r="O71" s="54"/>
    </row>
    <row r="72" spans="1:15" s="435" customFormat="1" ht="14.25" hidden="1">
      <c r="A72" s="434">
        <f>+A71+0.1</f>
        <v>1.1000000000000001</v>
      </c>
      <c r="B72" s="453" t="s">
        <v>77</v>
      </c>
      <c r="C72" s="460"/>
      <c r="D72" s="460"/>
      <c r="E72" s="460"/>
      <c r="F72" s="461"/>
      <c r="G72" s="424"/>
      <c r="H72" s="428"/>
      <c r="I72" s="426"/>
      <c r="J72" s="426"/>
      <c r="K72" s="426"/>
      <c r="L72" s="426"/>
      <c r="M72" s="427"/>
      <c r="N72" s="427"/>
      <c r="O72" s="427"/>
    </row>
    <row r="73" spans="1:15" s="435" customFormat="1" ht="14.25" hidden="1">
      <c r="A73" s="434">
        <f t="shared" ref="A73:A78" si="11">+A72+0.1</f>
        <v>1.2000000000000002</v>
      </c>
      <c r="B73" s="453" t="s">
        <v>78</v>
      </c>
      <c r="C73" s="460"/>
      <c r="D73" s="460"/>
      <c r="E73" s="460"/>
      <c r="F73" s="461"/>
      <c r="G73" s="424"/>
      <c r="H73" s="428"/>
      <c r="I73" s="426"/>
      <c r="J73" s="426"/>
      <c r="K73" s="426"/>
      <c r="L73" s="426"/>
      <c r="M73" s="427"/>
      <c r="N73" s="427"/>
      <c r="O73" s="427"/>
    </row>
    <row r="74" spans="1:15" s="435" customFormat="1" ht="14.25" hidden="1">
      <c r="A74" s="434">
        <f t="shared" si="11"/>
        <v>1.3000000000000003</v>
      </c>
      <c r="B74" s="453" t="s">
        <v>79</v>
      </c>
      <c r="C74" s="460"/>
      <c r="D74" s="460"/>
      <c r="E74" s="460"/>
      <c r="F74" s="461"/>
      <c r="G74" s="424"/>
      <c r="H74" s="428"/>
      <c r="I74" s="426"/>
      <c r="J74" s="426"/>
      <c r="K74" s="426"/>
      <c r="L74" s="426"/>
      <c r="M74" s="427"/>
      <c r="N74" s="427"/>
      <c r="O74" s="427"/>
    </row>
    <row r="75" spans="1:15" s="435" customFormat="1" ht="14.25" hidden="1">
      <c r="A75" s="434">
        <f t="shared" si="11"/>
        <v>1.4000000000000004</v>
      </c>
      <c r="B75" s="453" t="s">
        <v>172</v>
      </c>
      <c r="C75" s="460"/>
      <c r="D75" s="460"/>
      <c r="E75" s="460"/>
      <c r="F75" s="461"/>
      <c r="G75" s="424"/>
      <c r="H75" s="428"/>
      <c r="I75" s="426"/>
      <c r="J75" s="426"/>
      <c r="K75" s="426"/>
      <c r="L75" s="426"/>
      <c r="M75" s="427"/>
      <c r="N75" s="427"/>
      <c r="O75" s="427"/>
    </row>
    <row r="76" spans="1:15" s="435" customFormat="1" ht="14.25" hidden="1">
      <c r="A76" s="434">
        <f t="shared" si="11"/>
        <v>1.5000000000000004</v>
      </c>
      <c r="B76" s="453" t="s">
        <v>57</v>
      </c>
      <c r="C76" s="460"/>
      <c r="D76" s="460"/>
      <c r="E76" s="460"/>
      <c r="F76" s="461"/>
      <c r="G76" s="424"/>
      <c r="H76" s="428"/>
      <c r="I76" s="426"/>
      <c r="J76" s="426"/>
      <c r="K76" s="426"/>
      <c r="L76" s="426"/>
      <c r="M76" s="427"/>
      <c r="N76" s="427"/>
      <c r="O76" s="427"/>
    </row>
    <row r="77" spans="1:15" s="427" customFormat="1" ht="14.25" hidden="1">
      <c r="A77" s="434">
        <f t="shared" si="11"/>
        <v>1.6000000000000005</v>
      </c>
      <c r="B77" s="448" t="s">
        <v>58</v>
      </c>
      <c r="C77" s="460"/>
      <c r="D77" s="460"/>
      <c r="E77" s="460"/>
      <c r="F77" s="461"/>
      <c r="G77" s="424"/>
      <c r="H77" s="428"/>
      <c r="I77" s="426"/>
      <c r="J77" s="426"/>
      <c r="K77" s="426"/>
      <c r="L77" s="426"/>
    </row>
    <row r="78" spans="1:15" s="427" customFormat="1" ht="14.25" hidden="1">
      <c r="A78" s="434">
        <f t="shared" si="11"/>
        <v>1.7000000000000006</v>
      </c>
      <c r="B78" s="448"/>
      <c r="C78" s="460"/>
      <c r="D78" s="460"/>
      <c r="E78" s="460"/>
      <c r="F78" s="461"/>
      <c r="G78" s="424"/>
      <c r="H78" s="436" t="s">
        <v>254</v>
      </c>
      <c r="I78" s="426"/>
      <c r="J78" s="426"/>
      <c r="K78" s="426"/>
      <c r="L78" s="426"/>
    </row>
    <row r="79" spans="1:15" s="55" customFormat="1" ht="51" hidden="1" customHeight="1">
      <c r="A79" s="36">
        <v>2</v>
      </c>
      <c r="B79" s="447" t="s">
        <v>255</v>
      </c>
      <c r="C79" s="175">
        <f t="shared" ref="C79:E79" si="12">SUM(C80:C82)</f>
        <v>0</v>
      </c>
      <c r="D79" s="175">
        <f t="shared" si="12"/>
        <v>0</v>
      </c>
      <c r="E79" s="175">
        <f t="shared" si="12"/>
        <v>0</v>
      </c>
      <c r="F79" s="175">
        <f>SUM(F80:F82)</f>
        <v>0</v>
      </c>
      <c r="G79" s="213"/>
      <c r="H79" s="70"/>
      <c r="I79" s="62"/>
      <c r="J79" s="62"/>
      <c r="K79" s="62"/>
      <c r="L79" s="62"/>
      <c r="M79" s="54"/>
      <c r="N79" s="54"/>
      <c r="O79" s="54"/>
    </row>
    <row r="80" spans="1:15" s="435" customFormat="1" ht="14.25" hidden="1">
      <c r="A80" s="434">
        <f t="shared" ref="A80:A82" si="13">+A79+0.1</f>
        <v>2.1</v>
      </c>
      <c r="B80" s="453" t="s">
        <v>54</v>
      </c>
      <c r="C80" s="460"/>
      <c r="D80" s="460"/>
      <c r="E80" s="460"/>
      <c r="F80" s="461"/>
      <c r="G80" s="424"/>
      <c r="H80" s="428"/>
      <c r="I80" s="426"/>
      <c r="J80" s="426"/>
      <c r="K80" s="426"/>
      <c r="L80" s="426"/>
      <c r="M80" s="427"/>
      <c r="N80" s="427"/>
      <c r="O80" s="427"/>
    </row>
    <row r="81" spans="1:15" s="435" customFormat="1" ht="14.25" hidden="1">
      <c r="A81" s="434">
        <f t="shared" si="13"/>
        <v>2.2000000000000002</v>
      </c>
      <c r="B81" s="453" t="s">
        <v>53</v>
      </c>
      <c r="C81" s="460"/>
      <c r="D81" s="460"/>
      <c r="E81" s="460"/>
      <c r="F81" s="461"/>
      <c r="G81" s="424"/>
      <c r="H81" s="428"/>
      <c r="I81" s="426"/>
      <c r="J81" s="426"/>
      <c r="K81" s="426"/>
      <c r="L81" s="426"/>
      <c r="M81" s="427"/>
      <c r="N81" s="427"/>
      <c r="O81" s="427"/>
    </row>
    <row r="82" spans="1:15" s="435" customFormat="1" ht="14.25" hidden="1">
      <c r="A82" s="434">
        <f t="shared" si="13"/>
        <v>2.3000000000000003</v>
      </c>
      <c r="B82" s="453" t="s">
        <v>42</v>
      </c>
      <c r="C82" s="460"/>
      <c r="D82" s="460"/>
      <c r="E82" s="460"/>
      <c r="F82" s="461"/>
      <c r="G82" s="424"/>
      <c r="H82" s="428"/>
      <c r="I82" s="426"/>
      <c r="J82" s="426"/>
      <c r="K82" s="426"/>
      <c r="L82" s="426"/>
      <c r="M82" s="427"/>
      <c r="N82" s="427"/>
      <c r="O82" s="427"/>
    </row>
    <row r="83" spans="1:15" s="45" customFormat="1" ht="39.75" customHeight="1">
      <c r="A83" s="23" t="s">
        <v>50</v>
      </c>
      <c r="B83" s="450" t="s">
        <v>120</v>
      </c>
      <c r="C83" s="183">
        <f t="shared" ref="C83:E83" si="14">SUM(C84:C85)</f>
        <v>0</v>
      </c>
      <c r="D83" s="183">
        <f t="shared" si="14"/>
        <v>0</v>
      </c>
      <c r="E83" s="183">
        <f t="shared" si="14"/>
        <v>0</v>
      </c>
      <c r="F83" s="183">
        <f>SUM(F84:F85)</f>
        <v>1277.7</v>
      </c>
      <c r="G83" s="337"/>
      <c r="H83" s="73"/>
      <c r="I83" s="63"/>
      <c r="J83" s="63"/>
      <c r="K83" s="63"/>
      <c r="L83" s="63"/>
      <c r="M83" s="44"/>
      <c r="N83" s="44"/>
      <c r="O83" s="44"/>
    </row>
    <row r="84" spans="1:15" s="44" customFormat="1" ht="17.25">
      <c r="A84" s="640">
        <v>1</v>
      </c>
      <c r="B84" s="351" t="s">
        <v>252</v>
      </c>
      <c r="C84" s="459"/>
      <c r="D84" s="459"/>
      <c r="E84" s="459"/>
      <c r="F84" s="641">
        <v>1277.7</v>
      </c>
      <c r="G84" s="213"/>
      <c r="H84" s="73"/>
      <c r="I84" s="63"/>
      <c r="J84" s="63"/>
      <c r="K84" s="63"/>
      <c r="L84" s="63"/>
    </row>
    <row r="85" spans="1:15" s="54" customFormat="1" ht="17.25" hidden="1">
      <c r="A85" s="36">
        <v>2</v>
      </c>
      <c r="B85" s="351" t="s">
        <v>253</v>
      </c>
      <c r="C85" s="460"/>
      <c r="D85" s="460"/>
      <c r="E85" s="460"/>
      <c r="F85" s="461"/>
      <c r="G85" s="213"/>
      <c r="H85" s="65"/>
      <c r="I85" s="62"/>
      <c r="J85" s="62"/>
      <c r="K85" s="62"/>
      <c r="L85" s="62"/>
    </row>
    <row r="86" spans="1:15" s="59" customFormat="1" ht="36.75" customHeight="1">
      <c r="A86" s="9" t="s">
        <v>30</v>
      </c>
      <c r="B86" s="450" t="s">
        <v>31</v>
      </c>
      <c r="C86" s="183">
        <f t="shared" ref="C86:E86" si="15">C13+C14-C29</f>
        <v>276.950000000008</v>
      </c>
      <c r="D86" s="183">
        <f t="shared" si="15"/>
        <v>673.90000000000146</v>
      </c>
      <c r="E86" s="183">
        <f t="shared" si="15"/>
        <v>784.55000000000291</v>
      </c>
      <c r="F86" s="183">
        <f>F13+F14-F29</f>
        <v>0</v>
      </c>
      <c r="G86" s="338"/>
      <c r="H86" s="653"/>
      <c r="I86" s="654"/>
      <c r="J86" s="188"/>
      <c r="K86" s="188"/>
      <c r="L86" s="164"/>
      <c r="M86" s="58"/>
      <c r="N86" s="58"/>
      <c r="O86" s="58"/>
    </row>
    <row r="87" spans="1:15" s="44" customFormat="1" ht="12.75" customHeight="1">
      <c r="A87" s="325"/>
      <c r="B87" s="326"/>
      <c r="C87" s="326"/>
      <c r="D87" s="326"/>
      <c r="E87" s="326"/>
      <c r="H87" s="73"/>
      <c r="I87" s="63"/>
      <c r="J87" s="63"/>
      <c r="K87" s="63"/>
      <c r="L87" s="63"/>
    </row>
    <row r="88" spans="1:15" s="4" customFormat="1" ht="21.75" hidden="1" customHeight="1">
      <c r="B88" s="327" t="s">
        <v>2</v>
      </c>
      <c r="C88" s="327"/>
      <c r="D88" s="327"/>
      <c r="E88" s="327"/>
      <c r="F88" s="191" t="str">
        <f>+'Ekamut-caxs'!C72</f>
        <v>Ա.Ադամյան</v>
      </c>
      <c r="G88" s="63"/>
      <c r="H88" s="12"/>
      <c r="I88" s="24"/>
      <c r="J88" s="24"/>
      <c r="K88" s="24"/>
      <c r="L88" s="24"/>
    </row>
    <row r="89" spans="1:15" s="2" customFormat="1" ht="13.5" hidden="1" customHeight="1">
      <c r="A89" s="4"/>
      <c r="B89" s="4" t="s">
        <v>4</v>
      </c>
      <c r="C89" s="4"/>
      <c r="D89" s="4"/>
      <c r="E89" s="4"/>
      <c r="F89" s="328" t="s">
        <v>85</v>
      </c>
      <c r="G89" s="329"/>
      <c r="H89" s="330"/>
      <c r="I89" s="49"/>
      <c r="J89" s="49"/>
      <c r="K89" s="49"/>
      <c r="L89" s="49"/>
    </row>
    <row r="90" spans="1:15" s="2" customFormat="1" ht="18" hidden="1" customHeight="1">
      <c r="B90" s="12" t="s">
        <v>6</v>
      </c>
      <c r="C90" s="12"/>
      <c r="D90" s="12"/>
      <c r="E90" s="12"/>
      <c r="F90" s="193" t="str">
        <f>+'Ekamut-caxs'!C74</f>
        <v>Ա.Անանյան</v>
      </c>
      <c r="G90" s="214"/>
      <c r="H90" s="44"/>
      <c r="I90" s="49"/>
      <c r="J90" s="49"/>
      <c r="K90" s="49"/>
      <c r="L90" s="49"/>
    </row>
    <row r="91" spans="1:15" s="2" customFormat="1" ht="12" hidden="1" customHeight="1">
      <c r="F91" s="328" t="s">
        <v>85</v>
      </c>
      <c r="G91" s="329"/>
      <c r="H91" s="330"/>
      <c r="I91" s="49"/>
      <c r="J91" s="49"/>
      <c r="K91" s="49"/>
      <c r="L91" s="49"/>
    </row>
    <row r="92" spans="1:15" s="2" customFormat="1" hidden="1">
      <c r="B92" s="49" t="s">
        <v>158</v>
      </c>
      <c r="C92" s="49"/>
      <c r="D92" s="49"/>
      <c r="E92" s="49"/>
      <c r="F92" s="46"/>
      <c r="G92" s="46"/>
      <c r="H92" s="46"/>
      <c r="I92" s="49"/>
      <c r="J92" s="49"/>
      <c r="K92" s="49"/>
      <c r="L92" s="49"/>
    </row>
    <row r="93" spans="1:15" s="24" customFormat="1" ht="105" customHeight="1">
      <c r="B93" s="418" t="str">
        <f>+'Ekamut-caxs'!B77</f>
        <v>ԵՐԵՎԱՆԻ ՔԱՂԱՔԱՊԵՏ՝</v>
      </c>
      <c r="C93" s="657"/>
      <c r="D93" s="657"/>
      <c r="E93" s="25"/>
      <c r="F93" s="642" t="str">
        <f>+'Ekamut-caxs'!D77</f>
        <v>ՏԻԳՐԱՆ ԱՎԻՆՅԱՆ</v>
      </c>
      <c r="G93" s="63"/>
    </row>
    <row r="94" spans="1:15" s="46" customFormat="1">
      <c r="H94" s="68"/>
      <c r="I94" s="49"/>
      <c r="J94" s="49"/>
      <c r="K94" s="49"/>
      <c r="L94" s="49"/>
    </row>
    <row r="95" spans="1:15" s="46" customFormat="1">
      <c r="H95" s="68"/>
      <c r="I95" s="49"/>
      <c r="J95" s="49"/>
      <c r="K95" s="49"/>
      <c r="L95" s="49"/>
    </row>
    <row r="96" spans="1:15" s="46" customFormat="1">
      <c r="H96" s="68"/>
      <c r="I96" s="49"/>
      <c r="J96" s="49"/>
      <c r="K96" s="49"/>
      <c r="L96" s="49"/>
    </row>
    <row r="97" spans="8:12" s="46" customFormat="1">
      <c r="H97" s="68"/>
      <c r="I97" s="49"/>
      <c r="J97" s="49"/>
      <c r="K97" s="49"/>
      <c r="L97" s="49"/>
    </row>
    <row r="98" spans="8:12" s="46" customFormat="1">
      <c r="H98" s="68"/>
      <c r="I98" s="49"/>
      <c r="J98" s="49"/>
      <c r="K98" s="49"/>
      <c r="L98" s="49"/>
    </row>
    <row r="99" spans="8:12" s="46" customFormat="1">
      <c r="H99" s="68"/>
      <c r="I99" s="49"/>
      <c r="J99" s="49"/>
      <c r="K99" s="49"/>
      <c r="L99" s="49"/>
    </row>
    <row r="100" spans="8:12" s="46" customFormat="1">
      <c r="H100" s="68"/>
      <c r="I100" s="49"/>
      <c r="J100" s="49"/>
      <c r="K100" s="49"/>
      <c r="L100" s="49"/>
    </row>
    <row r="101" spans="8:12" s="46" customFormat="1">
      <c r="H101" s="68"/>
      <c r="I101" s="49"/>
      <c r="J101" s="49"/>
      <c r="K101" s="49"/>
      <c r="L101" s="49"/>
    </row>
    <row r="102" spans="8:12" s="46" customFormat="1">
      <c r="H102" s="68"/>
      <c r="I102" s="49"/>
      <c r="J102" s="49"/>
      <c r="K102" s="49"/>
      <c r="L102" s="49"/>
    </row>
    <row r="103" spans="8:12" s="46" customFormat="1">
      <c r="H103" s="68"/>
      <c r="I103" s="49"/>
      <c r="J103" s="49"/>
      <c r="K103" s="49"/>
      <c r="L103" s="49"/>
    </row>
    <row r="104" spans="8:12" s="46" customFormat="1">
      <c r="H104" s="68"/>
      <c r="I104" s="49"/>
      <c r="J104" s="49"/>
      <c r="K104" s="49"/>
      <c r="L104" s="49"/>
    </row>
    <row r="105" spans="8:12" s="46" customFormat="1">
      <c r="H105" s="68"/>
      <c r="I105" s="49"/>
      <c r="J105" s="49"/>
      <c r="K105" s="49"/>
      <c r="L105" s="49"/>
    </row>
    <row r="106" spans="8:12" s="46" customFormat="1">
      <c r="H106" s="68"/>
      <c r="I106" s="49"/>
      <c r="J106" s="49"/>
      <c r="K106" s="49"/>
      <c r="L106" s="49"/>
    </row>
    <row r="107" spans="8:12" s="46" customFormat="1">
      <c r="H107" s="68"/>
      <c r="I107" s="49"/>
      <c r="J107" s="49"/>
      <c r="K107" s="49"/>
      <c r="L107" s="49"/>
    </row>
    <row r="108" spans="8:12" s="46" customFormat="1">
      <c r="H108" s="68"/>
      <c r="I108" s="49"/>
      <c r="J108" s="49"/>
      <c r="K108" s="49"/>
      <c r="L108" s="49"/>
    </row>
    <row r="109" spans="8:12" s="46" customFormat="1">
      <c r="H109" s="68"/>
      <c r="I109" s="49"/>
      <c r="J109" s="49"/>
      <c r="K109" s="49"/>
      <c r="L109" s="49"/>
    </row>
    <row r="110" spans="8:12" s="46" customFormat="1">
      <c r="H110" s="68"/>
      <c r="I110" s="49"/>
      <c r="J110" s="49"/>
      <c r="K110" s="49"/>
      <c r="L110" s="49"/>
    </row>
    <row r="111" spans="8:12" s="46" customFormat="1">
      <c r="H111" s="68"/>
      <c r="I111" s="49"/>
      <c r="J111" s="49"/>
      <c r="K111" s="49"/>
      <c r="L111" s="49"/>
    </row>
    <row r="112" spans="8:12" s="46" customFormat="1">
      <c r="H112" s="68"/>
      <c r="I112" s="49"/>
      <c r="J112" s="49"/>
      <c r="K112" s="49"/>
      <c r="L112" s="49"/>
    </row>
    <row r="113" spans="8:12" s="46" customFormat="1">
      <c r="H113" s="68"/>
      <c r="I113" s="49"/>
      <c r="J113" s="49"/>
      <c r="K113" s="49"/>
      <c r="L113" s="49"/>
    </row>
    <row r="114" spans="8:12" s="46" customFormat="1">
      <c r="H114" s="68"/>
      <c r="I114" s="49"/>
      <c r="J114" s="49"/>
      <c r="K114" s="49"/>
      <c r="L114" s="49"/>
    </row>
    <row r="115" spans="8:12" s="46" customFormat="1">
      <c r="H115" s="68"/>
      <c r="I115" s="49"/>
      <c r="J115" s="49"/>
      <c r="K115" s="49"/>
      <c r="L115" s="49"/>
    </row>
  </sheetData>
  <sheetProtection formatCells="0" formatColumns="0" formatRows="0" insertColumns="0" insertRows="0" insertHyperlinks="0" deleteColumns="0" deleteRows="0" sort="0" autoFilter="0" pivotTables="0"/>
  <mergeCells count="5">
    <mergeCell ref="H86:I86"/>
    <mergeCell ref="A7:F7"/>
    <mergeCell ref="A9:F9"/>
    <mergeCell ref="A8:F8"/>
    <mergeCell ref="C93:D93"/>
  </mergeCells>
  <pageMargins left="0.15748031496063" right="0.196850393700787" top="0.23622047244094499" bottom="0.25" header="0.15748031496063" footer="0.18"/>
  <pageSetup paperSize="9" scale="67" fitToHeight="0" orientation="portrait" r:id="rId1"/>
  <headerFooter alignWithMargins="0"/>
  <ignoredErrors>
    <ignoredError sqref="F86 F52:F53 F70 F44:F50 F83 F38 F41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4</xdr:col>
                <xdr:colOff>57150</xdr:colOff>
                <xdr:row>92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6" zoomScaleNormal="100" zoomScaleSheetLayoutView="100" workbookViewId="0">
      <selection activeCell="A8" sqref="A8:F8"/>
    </sheetView>
  </sheetViews>
  <sheetFormatPr defaultColWidth="9.140625" defaultRowHeight="13.5"/>
  <cols>
    <col min="1" max="1" width="7.140625" style="579" customWidth="1"/>
    <col min="2" max="2" width="54.42578125" style="574" customWidth="1"/>
    <col min="3" max="3" width="14.28515625" style="574" customWidth="1"/>
    <col min="4" max="4" width="13" style="574" customWidth="1"/>
    <col min="5" max="5" width="14.7109375" style="574" customWidth="1"/>
    <col min="6" max="6" width="28.5703125" style="574" customWidth="1"/>
    <col min="7" max="7" width="44.5703125" style="573" customWidth="1"/>
    <col min="8" max="18" width="9.140625" style="573"/>
    <col min="19" max="16384" width="9.140625" style="574"/>
  </cols>
  <sheetData>
    <row r="1" spans="1:18" ht="18.75" customHeight="1">
      <c r="A1" s="664" t="s">
        <v>47</v>
      </c>
      <c r="B1" s="664"/>
      <c r="C1" s="664"/>
      <c r="D1" s="664"/>
      <c r="E1" s="664"/>
      <c r="F1" s="664"/>
    </row>
    <row r="2" spans="1:18" s="577" customFormat="1" ht="25.5" customHeight="1">
      <c r="A2" s="663" t="str">
        <f>+'Ekamut-caxs'!A9</f>
        <v xml:space="preserve">«Երևանի Քանաքեռ-Զեյթուն համայնքի Ս․ Բարխուդարյանի անվան թիվ 2 արվեստի դպրոց» ՀՈԱԿ-ի  </v>
      </c>
      <c r="B2" s="663"/>
      <c r="C2" s="663"/>
      <c r="D2" s="663"/>
      <c r="E2" s="663"/>
      <c r="F2" s="663"/>
      <c r="G2" s="575"/>
      <c r="H2" s="575"/>
      <c r="I2" s="576"/>
      <c r="J2" s="576"/>
      <c r="K2" s="576"/>
      <c r="L2" s="576"/>
      <c r="M2" s="576"/>
      <c r="N2" s="576"/>
      <c r="O2" s="576"/>
      <c r="P2" s="576"/>
      <c r="Q2" s="576"/>
      <c r="R2" s="576"/>
    </row>
    <row r="3" spans="1:18" ht="36.75" customHeight="1">
      <c r="A3" s="667" t="s">
        <v>226</v>
      </c>
      <c r="B3" s="667"/>
      <c r="C3" s="667"/>
      <c r="D3" s="667"/>
      <c r="E3" s="667"/>
      <c r="F3" s="667"/>
      <c r="G3" s="578"/>
      <c r="H3" s="578"/>
      <c r="I3" s="578"/>
    </row>
    <row r="4" spans="1:18" ht="20.25" customHeight="1">
      <c r="F4" s="580" t="s">
        <v>0</v>
      </c>
    </row>
    <row r="5" spans="1:18" ht="90" customHeight="1">
      <c r="A5" s="581" t="s">
        <v>3</v>
      </c>
      <c r="B5" s="582" t="s">
        <v>23</v>
      </c>
      <c r="C5" s="583" t="s">
        <v>261</v>
      </c>
      <c r="D5" s="583" t="s">
        <v>262</v>
      </c>
      <c r="E5" s="582" t="s">
        <v>43</v>
      </c>
      <c r="F5" s="584" t="str">
        <f>+'Dramakani hamematakan'!F5</f>
        <v xml:space="preserve">Ծանոթություն նախատեսվող ցուցանիշների վերաբերյալ </v>
      </c>
    </row>
    <row r="6" spans="1:18" s="577" customFormat="1" ht="31.5" customHeight="1">
      <c r="A6" s="585" t="s">
        <v>7</v>
      </c>
      <c r="B6" s="586" t="s">
        <v>114</v>
      </c>
      <c r="C6" s="587">
        <f>SUM(C7:C18,C21:C23)</f>
        <v>59366.299999999996</v>
      </c>
      <c r="D6" s="587">
        <f>SUM(D7:D18,D21:D23)</f>
        <v>83966.999999999985</v>
      </c>
      <c r="E6" s="588">
        <f t="shared" ref="E6:E59" si="0">D6-C6</f>
        <v>24600.69999999999</v>
      </c>
      <c r="F6" s="589"/>
      <c r="G6" s="658"/>
      <c r="H6" s="658"/>
      <c r="I6" s="576"/>
      <c r="J6" s="576"/>
      <c r="K6" s="576"/>
      <c r="L6" s="576"/>
      <c r="M6" s="576"/>
      <c r="N6" s="576"/>
      <c r="O6" s="576"/>
      <c r="P6" s="576"/>
      <c r="Q6" s="576"/>
      <c r="R6" s="576"/>
    </row>
    <row r="7" spans="1:18" s="595" customFormat="1" ht="18.75" customHeight="1">
      <c r="A7" s="564">
        <v>1</v>
      </c>
      <c r="B7" s="590" t="s">
        <v>107</v>
      </c>
      <c r="C7" s="591">
        <v>53359.299999999996</v>
      </c>
      <c r="D7" s="592">
        <f>+'Ekamut-caxs'!D13</f>
        <v>77261.399999999994</v>
      </c>
      <c r="E7" s="593">
        <f t="shared" si="0"/>
        <v>23902.1</v>
      </c>
      <c r="F7" s="591"/>
      <c r="G7" s="658"/>
      <c r="H7" s="658"/>
      <c r="I7" s="594"/>
      <c r="J7" s="594"/>
      <c r="K7" s="594"/>
      <c r="L7" s="594"/>
      <c r="M7" s="594"/>
      <c r="N7" s="594"/>
      <c r="O7" s="594"/>
      <c r="P7" s="594"/>
      <c r="Q7" s="594"/>
      <c r="R7" s="594"/>
    </row>
    <row r="8" spans="1:18" s="595" customFormat="1" ht="20.25" customHeight="1">
      <c r="A8" s="564">
        <v>2</v>
      </c>
      <c r="B8" s="590" t="str">
        <f>+'Ekamut-caxs'!B14</f>
        <v>Սուբսիդիա ջրամատակարարման գծով</v>
      </c>
      <c r="C8" s="591">
        <v>4.2</v>
      </c>
      <c r="D8" s="592">
        <f>+'Ekamut-caxs'!D14</f>
        <v>1.5</v>
      </c>
      <c r="E8" s="592">
        <f t="shared" si="0"/>
        <v>-2.7</v>
      </c>
      <c r="F8" s="591"/>
      <c r="G8" s="662"/>
      <c r="H8" s="662"/>
      <c r="I8" s="594"/>
      <c r="J8" s="594"/>
      <c r="K8" s="594"/>
      <c r="L8" s="594"/>
      <c r="M8" s="594"/>
      <c r="N8" s="594"/>
      <c r="O8" s="594"/>
      <c r="P8" s="594"/>
      <c r="Q8" s="594"/>
      <c r="R8" s="594"/>
    </row>
    <row r="9" spans="1:18" s="595" customFormat="1" ht="37.5" customHeight="1">
      <c r="A9" s="564">
        <v>3</v>
      </c>
      <c r="B9" s="596" t="s">
        <v>170</v>
      </c>
      <c r="C9" s="591">
        <v>1089.4000000000001</v>
      </c>
      <c r="D9" s="592">
        <f>+'Ekamut-caxs'!D15</f>
        <v>1089.4000000000001</v>
      </c>
      <c r="E9" s="592">
        <f>D9-C9</f>
        <v>0</v>
      </c>
      <c r="F9" s="591"/>
      <c r="G9" s="662"/>
      <c r="H9" s="662"/>
      <c r="I9" s="594"/>
      <c r="J9" s="594"/>
      <c r="K9" s="594"/>
      <c r="L9" s="594"/>
      <c r="M9" s="594"/>
      <c r="N9" s="594"/>
      <c r="O9" s="594"/>
      <c r="P9" s="594"/>
      <c r="Q9" s="594"/>
      <c r="R9" s="594"/>
    </row>
    <row r="10" spans="1:18" s="595" customFormat="1" ht="37.5" hidden="1" customHeight="1">
      <c r="A10" s="564">
        <v>4</v>
      </c>
      <c r="B10" s="596" t="s">
        <v>210</v>
      </c>
      <c r="C10" s="591"/>
      <c r="D10" s="592">
        <f>+'Ekamut-caxs'!D16</f>
        <v>0</v>
      </c>
      <c r="E10" s="592">
        <f>D10-C10</f>
        <v>0</v>
      </c>
      <c r="F10" s="591"/>
      <c r="G10" s="658"/>
      <c r="H10" s="658"/>
      <c r="I10" s="594"/>
      <c r="J10" s="594"/>
      <c r="K10" s="594"/>
      <c r="L10" s="594"/>
      <c r="M10" s="594"/>
      <c r="N10" s="594"/>
      <c r="O10" s="594"/>
      <c r="P10" s="594"/>
      <c r="Q10" s="594"/>
      <c r="R10" s="594"/>
    </row>
    <row r="11" spans="1:18" s="595" customFormat="1" ht="39" customHeight="1">
      <c r="A11" s="564">
        <v>5</v>
      </c>
      <c r="B11" s="371" t="str">
        <f>+'Ekamut-caxs'!B17</f>
        <v>Վճարովի ծառայություններից (գեղագիտական ուսուցում)</v>
      </c>
      <c r="C11" s="591">
        <v>3563.4</v>
      </c>
      <c r="D11" s="592">
        <f>+'Ekamut-caxs'!D17</f>
        <v>4080</v>
      </c>
      <c r="E11" s="592">
        <f t="shared" ref="E11:E17" si="1">D11-C11</f>
        <v>516.59999999999991</v>
      </c>
      <c r="F11" s="591"/>
      <c r="G11" s="658"/>
      <c r="H11" s="658"/>
      <c r="I11" s="594"/>
      <c r="J11" s="594"/>
      <c r="K11" s="594"/>
      <c r="L11" s="594"/>
      <c r="M11" s="594"/>
      <c r="N11" s="594"/>
      <c r="O11" s="594"/>
      <c r="P11" s="594"/>
      <c r="Q11" s="594"/>
      <c r="R11" s="594"/>
    </row>
    <row r="12" spans="1:18" s="595" customFormat="1" ht="18.75" hidden="1" customHeight="1">
      <c r="A12" s="564">
        <v>6</v>
      </c>
      <c r="B12" s="590" t="s">
        <v>45</v>
      </c>
      <c r="C12" s="597"/>
      <c r="D12" s="592">
        <f>+'Ekamut-caxs'!D18</f>
        <v>0</v>
      </c>
      <c r="E12" s="592">
        <f t="shared" si="1"/>
        <v>0</v>
      </c>
      <c r="F12" s="591"/>
      <c r="G12" s="658"/>
      <c r="H12" s="658"/>
      <c r="I12" s="594"/>
      <c r="J12" s="594"/>
      <c r="K12" s="594"/>
      <c r="L12" s="594"/>
      <c r="M12" s="594"/>
      <c r="N12" s="594"/>
      <c r="O12" s="594"/>
      <c r="P12" s="594"/>
      <c r="Q12" s="594"/>
      <c r="R12" s="594"/>
    </row>
    <row r="13" spans="1:18" s="595" customFormat="1" ht="18.75" hidden="1" customHeight="1">
      <c r="A13" s="564">
        <v>7</v>
      </c>
      <c r="B13" s="590" t="s">
        <v>55</v>
      </c>
      <c r="C13" s="597"/>
      <c r="D13" s="592">
        <f>+'Ekamut-caxs'!D19</f>
        <v>0</v>
      </c>
      <c r="E13" s="592">
        <f t="shared" si="1"/>
        <v>0</v>
      </c>
      <c r="F13" s="591"/>
      <c r="G13" s="658"/>
      <c r="H13" s="658"/>
      <c r="I13" s="594"/>
      <c r="J13" s="594"/>
      <c r="K13" s="594"/>
      <c r="L13" s="594"/>
      <c r="M13" s="594"/>
      <c r="N13" s="594"/>
      <c r="O13" s="594"/>
      <c r="P13" s="594"/>
      <c r="Q13" s="594"/>
      <c r="R13" s="594"/>
    </row>
    <row r="14" spans="1:18" s="595" customFormat="1" ht="18.75" hidden="1" customHeight="1">
      <c r="A14" s="564">
        <v>8</v>
      </c>
      <c r="B14" s="577" t="s">
        <v>169</v>
      </c>
      <c r="C14" s="597"/>
      <c r="D14" s="592">
        <f>+'Ekamut-caxs'!D20</f>
        <v>0</v>
      </c>
      <c r="E14" s="592">
        <f t="shared" si="1"/>
        <v>0</v>
      </c>
      <c r="F14" s="591"/>
      <c r="G14" s="658"/>
      <c r="H14" s="658"/>
      <c r="I14" s="594"/>
      <c r="J14" s="594"/>
      <c r="K14" s="594"/>
      <c r="L14" s="594"/>
      <c r="M14" s="594"/>
      <c r="N14" s="594"/>
      <c r="O14" s="594"/>
      <c r="P14" s="594"/>
      <c r="Q14" s="594"/>
      <c r="R14" s="594"/>
    </row>
    <row r="15" spans="1:18" s="595" customFormat="1" ht="39" hidden="1" customHeight="1">
      <c r="A15" s="564">
        <v>9</v>
      </c>
      <c r="B15" s="598" t="s">
        <v>213</v>
      </c>
      <c r="C15" s="597"/>
      <c r="D15" s="592">
        <f>+'Ekamut-caxs'!D21</f>
        <v>0</v>
      </c>
      <c r="E15" s="592">
        <f t="shared" si="1"/>
        <v>0</v>
      </c>
      <c r="F15" s="591"/>
      <c r="G15" s="661"/>
      <c r="H15" s="661"/>
      <c r="I15" s="594"/>
      <c r="J15" s="594"/>
      <c r="K15" s="594"/>
      <c r="L15" s="594"/>
      <c r="M15" s="594"/>
      <c r="N15" s="594"/>
      <c r="O15" s="594"/>
      <c r="P15" s="594"/>
      <c r="Q15" s="594"/>
      <c r="R15" s="594"/>
    </row>
    <row r="16" spans="1:18" s="595" customFormat="1" ht="18.75" hidden="1" customHeight="1">
      <c r="A16" s="564">
        <v>9.1</v>
      </c>
      <c r="B16" s="598"/>
      <c r="C16" s="597"/>
      <c r="D16" s="592">
        <f>+'Ekamut-caxs'!D22</f>
        <v>0</v>
      </c>
      <c r="E16" s="592">
        <f t="shared" si="1"/>
        <v>0</v>
      </c>
      <c r="F16" s="591"/>
      <c r="G16" s="599"/>
      <c r="H16" s="599"/>
      <c r="I16" s="594"/>
      <c r="J16" s="594"/>
      <c r="K16" s="594"/>
      <c r="L16" s="594"/>
      <c r="M16" s="594"/>
      <c r="N16" s="594"/>
      <c r="O16" s="594"/>
      <c r="P16" s="594"/>
      <c r="Q16" s="594"/>
      <c r="R16" s="594"/>
    </row>
    <row r="17" spans="1:18" s="595" customFormat="1" ht="19.5" hidden="1" customHeight="1">
      <c r="A17" s="564">
        <v>9.1999999999999993</v>
      </c>
      <c r="B17" s="598"/>
      <c r="C17" s="597"/>
      <c r="D17" s="592">
        <f>+'Ekamut-caxs'!D23</f>
        <v>0</v>
      </c>
      <c r="E17" s="592">
        <f t="shared" si="1"/>
        <v>0</v>
      </c>
      <c r="F17" s="591"/>
      <c r="G17" s="599"/>
      <c r="H17" s="599"/>
      <c r="I17" s="594"/>
      <c r="J17" s="594"/>
      <c r="K17" s="594"/>
      <c r="L17" s="594"/>
      <c r="M17" s="594"/>
      <c r="N17" s="594"/>
      <c r="O17" s="594"/>
      <c r="P17" s="594"/>
      <c r="Q17" s="594"/>
      <c r="R17" s="594"/>
    </row>
    <row r="18" spans="1:18" s="595" customFormat="1" ht="18.75" customHeight="1">
      <c r="A18" s="564">
        <v>10</v>
      </c>
      <c r="B18" s="371" t="s">
        <v>112</v>
      </c>
      <c r="C18" s="600">
        <f>SUM(C19:C20)</f>
        <v>1340</v>
      </c>
      <c r="D18" s="592">
        <f>+'Ekamut-caxs'!D24</f>
        <v>1524.7</v>
      </c>
      <c r="E18" s="592">
        <f t="shared" si="0"/>
        <v>184.70000000000005</v>
      </c>
      <c r="F18" s="591"/>
      <c r="G18" s="661"/>
      <c r="H18" s="661"/>
      <c r="I18" s="594"/>
      <c r="J18" s="594"/>
      <c r="K18" s="594"/>
      <c r="L18" s="594"/>
      <c r="M18" s="594"/>
      <c r="N18" s="594"/>
      <c r="O18" s="594"/>
      <c r="P18" s="594"/>
      <c r="Q18" s="594"/>
      <c r="R18" s="594"/>
    </row>
    <row r="19" spans="1:18" ht="18.75" customHeight="1">
      <c r="A19" s="601">
        <v>10.1</v>
      </c>
      <c r="B19" s="602" t="s">
        <v>64</v>
      </c>
      <c r="C19" s="603">
        <v>1340</v>
      </c>
      <c r="D19" s="604">
        <v>1524.7</v>
      </c>
      <c r="E19" s="604">
        <f t="shared" si="0"/>
        <v>184.70000000000005</v>
      </c>
      <c r="F19" s="605"/>
      <c r="G19" s="658"/>
      <c r="H19" s="658"/>
    </row>
    <row r="20" spans="1:18" ht="18.75" hidden="1" customHeight="1">
      <c r="A20" s="564">
        <v>10.199999999999999</v>
      </c>
      <c r="B20" s="602" t="s">
        <v>65</v>
      </c>
      <c r="C20" s="603"/>
      <c r="D20" s="604"/>
      <c r="E20" s="604">
        <f t="shared" si="0"/>
        <v>0</v>
      </c>
      <c r="F20" s="605"/>
      <c r="G20" s="660"/>
      <c r="H20" s="660"/>
    </row>
    <row r="21" spans="1:18" s="595" customFormat="1" ht="18.75" customHeight="1">
      <c r="A21" s="564">
        <v>11</v>
      </c>
      <c r="B21" s="607" t="s">
        <v>8</v>
      </c>
      <c r="C21" s="597">
        <v>10</v>
      </c>
      <c r="D21" s="592">
        <f>+'Ekamut-caxs'!D27</f>
        <v>10</v>
      </c>
      <c r="E21" s="592">
        <f t="shared" si="0"/>
        <v>0</v>
      </c>
      <c r="F21" s="591"/>
      <c r="G21" s="660"/>
      <c r="H21" s="660"/>
      <c r="I21" s="594"/>
      <c r="J21" s="594"/>
      <c r="K21" s="594"/>
      <c r="L21" s="594"/>
      <c r="M21" s="594"/>
      <c r="N21" s="594"/>
      <c r="O21" s="594"/>
      <c r="P21" s="594"/>
      <c r="Q21" s="594"/>
      <c r="R21" s="594"/>
    </row>
    <row r="22" spans="1:18" s="595" customFormat="1" ht="18.75" hidden="1" customHeight="1">
      <c r="A22" s="608">
        <v>12</v>
      </c>
      <c r="B22" s="609"/>
      <c r="C22" s="597"/>
      <c r="D22" s="591">
        <f>+'Ekamut-caxs'!D28</f>
        <v>0</v>
      </c>
      <c r="E22" s="591">
        <f>D22-C22</f>
        <v>0</v>
      </c>
      <c r="F22" s="591"/>
      <c r="G22" s="594"/>
      <c r="H22" s="594"/>
      <c r="I22" s="594"/>
      <c r="J22" s="594"/>
      <c r="K22" s="594"/>
      <c r="L22" s="594"/>
      <c r="M22" s="594"/>
      <c r="N22" s="594"/>
      <c r="O22" s="594"/>
      <c r="P22" s="594"/>
      <c r="Q22" s="594"/>
      <c r="R22" s="594"/>
    </row>
    <row r="23" spans="1:18" s="595" customFormat="1" ht="18.75" hidden="1" customHeight="1">
      <c r="A23" s="564">
        <v>13</v>
      </c>
      <c r="B23" s="609"/>
      <c r="C23" s="597"/>
      <c r="D23" s="591">
        <f>+'Ekamut-caxs'!D29</f>
        <v>0</v>
      </c>
      <c r="E23" s="591">
        <f>D23-C23</f>
        <v>0</v>
      </c>
      <c r="F23" s="591"/>
      <c r="G23" s="594" t="s">
        <v>214</v>
      </c>
      <c r="H23" s="594"/>
      <c r="I23" s="594"/>
      <c r="J23" s="594"/>
      <c r="K23" s="594"/>
      <c r="L23" s="594"/>
      <c r="M23" s="594"/>
      <c r="N23" s="594"/>
      <c r="O23" s="594"/>
      <c r="P23" s="594"/>
      <c r="Q23" s="594"/>
      <c r="R23" s="594"/>
    </row>
    <row r="24" spans="1:18" s="577" customFormat="1" ht="29.25" customHeight="1">
      <c r="A24" s="585" t="s">
        <v>9</v>
      </c>
      <c r="B24" s="610" t="s">
        <v>115</v>
      </c>
      <c r="C24" s="611">
        <f>SUM(C25,C29:C34,C35:C55,C57:C58)</f>
        <v>59366.299999999988</v>
      </c>
      <c r="D24" s="611">
        <f>SUM(D25,D29:D34,D35:D55,D57:D58)</f>
        <v>83967</v>
      </c>
      <c r="E24" s="588">
        <f t="shared" si="0"/>
        <v>24600.700000000012</v>
      </c>
      <c r="F24" s="589"/>
      <c r="G24" s="576"/>
      <c r="H24" s="576"/>
      <c r="I24" s="576"/>
      <c r="J24" s="576"/>
      <c r="K24" s="576"/>
      <c r="L24" s="576"/>
      <c r="M24" s="576"/>
      <c r="N24" s="576"/>
      <c r="O24" s="576"/>
      <c r="P24" s="576"/>
      <c r="Q24" s="576"/>
      <c r="R24" s="576"/>
    </row>
    <row r="25" spans="1:18" s="595" customFormat="1" ht="21" customHeight="1">
      <c r="A25" s="564">
        <v>1</v>
      </c>
      <c r="B25" s="612" t="s">
        <v>10</v>
      </c>
      <c r="C25" s="597">
        <v>53682.6</v>
      </c>
      <c r="D25" s="600">
        <f>+'Ekamut-caxs'!D33</f>
        <v>79058.2</v>
      </c>
      <c r="E25" s="592">
        <f t="shared" si="0"/>
        <v>25375.599999999999</v>
      </c>
      <c r="F25" s="591"/>
      <c r="G25" s="658"/>
      <c r="H25" s="658"/>
      <c r="I25" s="594"/>
      <c r="J25" s="594"/>
      <c r="K25" s="594"/>
      <c r="L25" s="594"/>
      <c r="M25" s="594"/>
      <c r="N25" s="594"/>
      <c r="O25" s="594"/>
      <c r="P25" s="594"/>
      <c r="Q25" s="594"/>
      <c r="R25" s="594"/>
    </row>
    <row r="26" spans="1:18" s="620" customFormat="1" ht="18" customHeight="1">
      <c r="A26" s="613">
        <v>1.1000000000000001</v>
      </c>
      <c r="B26" s="614" t="s">
        <v>108</v>
      </c>
      <c r="C26" s="615">
        <v>2713.7</v>
      </c>
      <c r="D26" s="616">
        <f>+'Ekamut-caxs'!D34</f>
        <v>3264</v>
      </c>
      <c r="E26" s="617">
        <f>D26-C26</f>
        <v>550.30000000000018</v>
      </c>
      <c r="F26" s="618"/>
      <c r="G26" s="659"/>
      <c r="H26" s="659"/>
      <c r="I26" s="619"/>
      <c r="J26" s="619"/>
      <c r="K26" s="619"/>
      <c r="L26" s="619"/>
      <c r="M26" s="619"/>
      <c r="N26" s="619"/>
      <c r="O26" s="619"/>
      <c r="P26" s="619"/>
      <c r="Q26" s="619"/>
      <c r="R26" s="619"/>
    </row>
    <row r="27" spans="1:18" s="620" customFormat="1" ht="18" hidden="1" customHeight="1">
      <c r="A27" s="613">
        <v>1.2</v>
      </c>
      <c r="B27" s="614" t="s">
        <v>11</v>
      </c>
      <c r="C27" s="615"/>
      <c r="D27" s="616">
        <f>+'Ekamut-caxs'!D35</f>
        <v>0</v>
      </c>
      <c r="E27" s="617">
        <f>D27-C27</f>
        <v>0</v>
      </c>
      <c r="F27" s="618"/>
      <c r="G27" s="659"/>
      <c r="H27" s="659"/>
      <c r="I27" s="619"/>
      <c r="J27" s="619"/>
      <c r="K27" s="619"/>
      <c r="L27" s="619"/>
      <c r="M27" s="619"/>
      <c r="N27" s="619"/>
      <c r="O27" s="619"/>
      <c r="P27" s="619"/>
      <c r="Q27" s="619"/>
      <c r="R27" s="619"/>
    </row>
    <row r="28" spans="1:18" s="620" customFormat="1" ht="18" hidden="1" customHeight="1">
      <c r="A28" s="613">
        <v>1.3</v>
      </c>
      <c r="B28" s="614" t="str">
        <f>+'Ekamut-caxs'!B36</f>
        <v>կամավոր ատեստավորման գծով լրավճար</v>
      </c>
      <c r="C28" s="615"/>
      <c r="D28" s="616">
        <f>+'Ekamut-caxs'!D36</f>
        <v>0</v>
      </c>
      <c r="E28" s="617">
        <f>D28-C28</f>
        <v>0</v>
      </c>
      <c r="F28" s="618"/>
      <c r="G28" s="659"/>
      <c r="H28" s="659"/>
      <c r="I28" s="619"/>
      <c r="J28" s="619"/>
      <c r="K28" s="619"/>
      <c r="L28" s="619"/>
      <c r="M28" s="619"/>
      <c r="N28" s="619"/>
      <c r="O28" s="619"/>
      <c r="P28" s="619"/>
      <c r="Q28" s="619"/>
      <c r="R28" s="619"/>
    </row>
    <row r="29" spans="1:18" s="595" customFormat="1" ht="21" customHeight="1">
      <c r="A29" s="564">
        <v>2</v>
      </c>
      <c r="B29" s="590" t="s">
        <v>13</v>
      </c>
      <c r="C29" s="597">
        <v>951.9</v>
      </c>
      <c r="D29" s="600">
        <f>+'Ekamut-caxs'!D37</f>
        <v>951.9</v>
      </c>
      <c r="E29" s="592">
        <f t="shared" si="0"/>
        <v>0</v>
      </c>
      <c r="F29" s="591"/>
      <c r="G29" s="658"/>
      <c r="H29" s="658"/>
      <c r="I29" s="594"/>
      <c r="J29" s="594"/>
      <c r="K29" s="594"/>
      <c r="L29" s="594"/>
      <c r="M29" s="594"/>
      <c r="N29" s="594"/>
      <c r="O29" s="594"/>
      <c r="P29" s="594"/>
      <c r="Q29" s="594"/>
      <c r="R29" s="594"/>
    </row>
    <row r="30" spans="1:18" s="595" customFormat="1" ht="21" customHeight="1">
      <c r="A30" s="564">
        <v>3</v>
      </c>
      <c r="B30" s="590" t="s">
        <v>12</v>
      </c>
      <c r="C30" s="597">
        <v>361.7</v>
      </c>
      <c r="D30" s="600">
        <f>+'Ekamut-caxs'!D38</f>
        <v>372.6</v>
      </c>
      <c r="E30" s="592">
        <f t="shared" si="0"/>
        <v>10.900000000000034</v>
      </c>
      <c r="F30" s="591" t="s">
        <v>276</v>
      </c>
      <c r="G30" s="658"/>
      <c r="H30" s="658"/>
      <c r="I30" s="594"/>
      <c r="J30" s="594"/>
      <c r="K30" s="594"/>
      <c r="L30" s="594"/>
      <c r="M30" s="594"/>
      <c r="N30" s="594"/>
      <c r="O30" s="594"/>
      <c r="P30" s="594"/>
      <c r="Q30" s="594"/>
      <c r="R30" s="594"/>
    </row>
    <row r="31" spans="1:18" s="595" customFormat="1" ht="21" customHeight="1">
      <c r="A31" s="564">
        <v>4</v>
      </c>
      <c r="B31" s="590" t="s">
        <v>14</v>
      </c>
      <c r="C31" s="597">
        <v>56.9</v>
      </c>
      <c r="D31" s="600">
        <f>+'Ekamut-caxs'!D39</f>
        <v>54</v>
      </c>
      <c r="E31" s="592">
        <f t="shared" si="0"/>
        <v>-2.8999999999999986</v>
      </c>
      <c r="F31" s="591"/>
      <c r="G31" s="658"/>
      <c r="H31" s="658"/>
      <c r="I31" s="594"/>
      <c r="J31" s="594"/>
      <c r="K31" s="594"/>
      <c r="L31" s="594"/>
      <c r="M31" s="594"/>
      <c r="N31" s="594"/>
      <c r="O31" s="594"/>
      <c r="P31" s="594"/>
      <c r="Q31" s="594"/>
      <c r="R31" s="594"/>
    </row>
    <row r="32" spans="1:18" s="595" customFormat="1" ht="21" customHeight="1">
      <c r="A32" s="564">
        <v>5</v>
      </c>
      <c r="B32" s="590" t="s">
        <v>15</v>
      </c>
      <c r="C32" s="597">
        <v>60.6</v>
      </c>
      <c r="D32" s="600">
        <f>+'Ekamut-caxs'!D40</f>
        <v>60.6</v>
      </c>
      <c r="E32" s="592">
        <f t="shared" si="0"/>
        <v>0</v>
      </c>
      <c r="F32" s="591"/>
      <c r="G32" s="658"/>
      <c r="H32" s="658"/>
      <c r="I32" s="594"/>
      <c r="J32" s="594"/>
      <c r="K32" s="594"/>
      <c r="L32" s="594"/>
      <c r="M32" s="594"/>
      <c r="N32" s="594"/>
      <c r="O32" s="594"/>
      <c r="P32" s="594"/>
      <c r="Q32" s="594"/>
      <c r="R32" s="594"/>
    </row>
    <row r="33" spans="1:18" s="595" customFormat="1" ht="21" customHeight="1">
      <c r="A33" s="564">
        <v>6</v>
      </c>
      <c r="B33" s="590" t="s">
        <v>266</v>
      </c>
      <c r="C33" s="597">
        <v>10.6</v>
      </c>
      <c r="D33" s="600">
        <f>+'Ekamut-caxs'!D61</f>
        <v>30</v>
      </c>
      <c r="E33" s="592">
        <f t="shared" si="0"/>
        <v>19.399999999999999</v>
      </c>
      <c r="F33" s="591" t="s">
        <v>276</v>
      </c>
      <c r="G33" s="658"/>
      <c r="H33" s="658"/>
      <c r="I33" s="594"/>
      <c r="J33" s="594"/>
      <c r="K33" s="594"/>
      <c r="L33" s="594"/>
      <c r="M33" s="594"/>
      <c r="N33" s="594"/>
      <c r="O33" s="594"/>
      <c r="P33" s="594"/>
      <c r="Q33" s="594"/>
      <c r="R33" s="594"/>
    </row>
    <row r="34" spans="1:18" s="595" customFormat="1" ht="21" customHeight="1">
      <c r="A34" s="564">
        <v>7</v>
      </c>
      <c r="B34" s="590" t="s">
        <v>241</v>
      </c>
      <c r="C34" s="600">
        <v>378.2</v>
      </c>
      <c r="D34" s="600">
        <f>+'Ekamut-caxs'!D42</f>
        <v>410</v>
      </c>
      <c r="E34" s="592">
        <f t="shared" si="0"/>
        <v>31.800000000000011</v>
      </c>
      <c r="F34" s="591"/>
      <c r="G34" s="658"/>
      <c r="H34" s="658"/>
      <c r="I34" s="594"/>
      <c r="J34" s="594"/>
      <c r="K34" s="594"/>
      <c r="L34" s="594"/>
      <c r="M34" s="594"/>
      <c r="N34" s="594"/>
      <c r="O34" s="594"/>
      <c r="P34" s="594"/>
      <c r="Q34" s="594"/>
      <c r="R34" s="594"/>
    </row>
    <row r="35" spans="1:18" s="595" customFormat="1" ht="21" customHeight="1">
      <c r="A35" s="564">
        <v>8</v>
      </c>
      <c r="B35" s="590" t="s">
        <v>267</v>
      </c>
      <c r="C35" s="597">
        <v>0</v>
      </c>
      <c r="D35" s="600">
        <f>+'Ekamut-caxs'!D62</f>
        <v>38</v>
      </c>
      <c r="E35" s="592">
        <f t="shared" si="0"/>
        <v>38</v>
      </c>
      <c r="F35" s="591"/>
      <c r="G35" s="658"/>
      <c r="H35" s="658"/>
      <c r="I35" s="594"/>
      <c r="J35" s="594"/>
      <c r="K35" s="594"/>
      <c r="L35" s="594"/>
      <c r="M35" s="594"/>
      <c r="N35" s="594"/>
      <c r="O35" s="594"/>
      <c r="P35" s="594"/>
      <c r="Q35" s="594"/>
      <c r="R35" s="594"/>
    </row>
    <row r="36" spans="1:18" s="595" customFormat="1" ht="38.25" customHeight="1">
      <c r="A36" s="564">
        <v>9</v>
      </c>
      <c r="B36" s="371" t="s">
        <v>242</v>
      </c>
      <c r="C36" s="495">
        <v>408.5</v>
      </c>
      <c r="D36" s="600">
        <f>+'Ekamut-caxs'!D44</f>
        <v>421</v>
      </c>
      <c r="E36" s="592">
        <f t="shared" si="0"/>
        <v>12.5</v>
      </c>
      <c r="F36" s="597" t="s">
        <v>274</v>
      </c>
      <c r="G36" s="658"/>
      <c r="H36" s="658"/>
      <c r="I36" s="594"/>
      <c r="J36" s="594"/>
      <c r="K36" s="594"/>
      <c r="L36" s="594"/>
      <c r="M36" s="594"/>
      <c r="N36" s="594"/>
      <c r="O36" s="594"/>
      <c r="P36" s="594"/>
      <c r="Q36" s="594"/>
      <c r="R36" s="594"/>
    </row>
    <row r="37" spans="1:18" s="595" customFormat="1" ht="25.5" customHeight="1">
      <c r="A37" s="564">
        <v>10</v>
      </c>
      <c r="B37" s="621" t="s">
        <v>66</v>
      </c>
      <c r="C37" s="597">
        <v>48.6</v>
      </c>
      <c r="D37" s="600">
        <f>+'Ekamut-caxs'!D45</f>
        <v>63</v>
      </c>
      <c r="E37" s="592">
        <f t="shared" si="0"/>
        <v>14.399999999999999</v>
      </c>
      <c r="F37" s="591" t="s">
        <v>276</v>
      </c>
      <c r="G37" s="658"/>
      <c r="H37" s="658"/>
      <c r="I37" s="594"/>
      <c r="J37" s="594"/>
      <c r="K37" s="594"/>
      <c r="L37" s="594"/>
      <c r="M37" s="594"/>
      <c r="N37" s="594"/>
      <c r="O37" s="594"/>
      <c r="P37" s="594"/>
      <c r="Q37" s="594"/>
      <c r="R37" s="594"/>
    </row>
    <row r="38" spans="1:18" s="595" customFormat="1" ht="21" customHeight="1">
      <c r="A38" s="564">
        <v>11</v>
      </c>
      <c r="B38" s="590" t="s">
        <v>40</v>
      </c>
      <c r="C38" s="597">
        <v>74.400000000000006</v>
      </c>
      <c r="D38" s="600">
        <f>+'Ekamut-caxs'!D46</f>
        <v>100</v>
      </c>
      <c r="E38" s="592">
        <f t="shared" si="0"/>
        <v>25.599999999999994</v>
      </c>
      <c r="F38" s="591" t="s">
        <v>276</v>
      </c>
      <c r="G38" s="658"/>
      <c r="H38" s="658"/>
      <c r="I38" s="594"/>
      <c r="J38" s="594"/>
      <c r="K38" s="594"/>
      <c r="L38" s="594"/>
      <c r="M38" s="594"/>
      <c r="N38" s="594"/>
      <c r="O38" s="594"/>
      <c r="P38" s="594"/>
      <c r="Q38" s="594"/>
      <c r="R38" s="594"/>
    </row>
    <row r="39" spans="1:18" s="595" customFormat="1" ht="20.25" hidden="1" customHeight="1">
      <c r="A39" s="564">
        <v>13</v>
      </c>
      <c r="B39" s="590" t="s">
        <v>110</v>
      </c>
      <c r="C39" s="597"/>
      <c r="D39" s="600">
        <f>+'Ekamut-caxs'!D48</f>
        <v>0</v>
      </c>
      <c r="E39" s="592">
        <f t="shared" si="0"/>
        <v>0</v>
      </c>
      <c r="F39" s="591"/>
      <c r="G39" s="658"/>
      <c r="H39" s="658"/>
      <c r="I39" s="594"/>
      <c r="J39" s="594"/>
      <c r="K39" s="594"/>
      <c r="L39" s="594"/>
      <c r="M39" s="594"/>
      <c r="N39" s="594"/>
      <c r="O39" s="594"/>
      <c r="P39" s="594"/>
      <c r="Q39" s="594"/>
      <c r="R39" s="594"/>
    </row>
    <row r="40" spans="1:18" s="595" customFormat="1" ht="21" customHeight="1">
      <c r="A40" s="564">
        <v>14</v>
      </c>
      <c r="B40" s="590" t="s">
        <v>18</v>
      </c>
      <c r="C40" s="591">
        <v>36.1</v>
      </c>
      <c r="D40" s="600">
        <f>+'Ekamut-caxs'!D49</f>
        <v>100</v>
      </c>
      <c r="E40" s="592">
        <f t="shared" si="0"/>
        <v>63.9</v>
      </c>
      <c r="F40" s="591" t="s">
        <v>276</v>
      </c>
      <c r="G40" s="658"/>
      <c r="H40" s="658"/>
      <c r="I40" s="594"/>
      <c r="J40" s="594"/>
      <c r="K40" s="594"/>
      <c r="L40" s="594"/>
      <c r="M40" s="594"/>
      <c r="N40" s="594"/>
      <c r="O40" s="594"/>
      <c r="P40" s="594"/>
      <c r="Q40" s="594"/>
      <c r="R40" s="594"/>
    </row>
    <row r="41" spans="1:18" s="595" customFormat="1" ht="21" customHeight="1">
      <c r="A41" s="564">
        <v>15</v>
      </c>
      <c r="B41" s="590" t="s">
        <v>19</v>
      </c>
      <c r="C41" s="591">
        <v>56.4</v>
      </c>
      <c r="D41" s="600">
        <f>+'Ekamut-caxs'!D50</f>
        <v>58</v>
      </c>
      <c r="E41" s="592">
        <f>D41-C41</f>
        <v>1.6000000000000014</v>
      </c>
      <c r="F41" s="591"/>
      <c r="G41" s="658"/>
      <c r="H41" s="658"/>
      <c r="I41" s="594"/>
      <c r="J41" s="594"/>
      <c r="K41" s="594"/>
      <c r="L41" s="594"/>
      <c r="M41" s="594"/>
      <c r="N41" s="594"/>
      <c r="O41" s="594"/>
      <c r="P41" s="594"/>
      <c r="Q41" s="594"/>
      <c r="R41" s="594"/>
    </row>
    <row r="42" spans="1:18" s="595" customFormat="1" ht="21" hidden="1" customHeight="1">
      <c r="A42" s="564">
        <v>16</v>
      </c>
      <c r="B42" s="590" t="s">
        <v>59</v>
      </c>
      <c r="C42" s="591"/>
      <c r="D42" s="600">
        <f>+'Ekamut-caxs'!D51</f>
        <v>0</v>
      </c>
      <c r="E42" s="592">
        <f>D42-C42</f>
        <v>0</v>
      </c>
      <c r="F42" s="591"/>
      <c r="G42" s="658"/>
      <c r="H42" s="658"/>
      <c r="I42" s="594"/>
      <c r="J42" s="594"/>
      <c r="K42" s="594"/>
      <c r="L42" s="594"/>
      <c r="M42" s="594"/>
      <c r="N42" s="594"/>
      <c r="O42" s="594"/>
      <c r="P42" s="594"/>
      <c r="Q42" s="594"/>
      <c r="R42" s="594"/>
    </row>
    <row r="43" spans="1:18" s="595" customFormat="1" ht="21" hidden="1" customHeight="1">
      <c r="A43" s="564">
        <v>17</v>
      </c>
      <c r="B43" s="590" t="s">
        <v>46</v>
      </c>
      <c r="C43" s="591"/>
      <c r="D43" s="600">
        <f>+'Ekamut-caxs'!D52</f>
        <v>0</v>
      </c>
      <c r="E43" s="592">
        <f>D43-C43</f>
        <v>0</v>
      </c>
      <c r="F43" s="591"/>
      <c r="G43" s="658"/>
      <c r="H43" s="658"/>
      <c r="I43" s="594"/>
      <c r="J43" s="594"/>
      <c r="K43" s="594"/>
      <c r="L43" s="594"/>
      <c r="M43" s="594"/>
      <c r="N43" s="594"/>
      <c r="O43" s="594"/>
      <c r="P43" s="594"/>
      <c r="Q43" s="594"/>
      <c r="R43" s="594"/>
    </row>
    <row r="44" spans="1:18" s="595" customFormat="1" ht="21" customHeight="1">
      <c r="A44" s="564">
        <v>18</v>
      </c>
      <c r="B44" s="590" t="s">
        <v>37</v>
      </c>
      <c r="C44" s="597">
        <v>105</v>
      </c>
      <c r="D44" s="600">
        <f>+'Ekamut-caxs'!D53</f>
        <v>105</v>
      </c>
      <c r="E44" s="592">
        <f t="shared" si="0"/>
        <v>0</v>
      </c>
      <c r="F44" s="591"/>
      <c r="G44" s="658"/>
      <c r="H44" s="658"/>
      <c r="I44" s="594"/>
      <c r="J44" s="594"/>
      <c r="K44" s="594"/>
      <c r="L44" s="594"/>
      <c r="M44" s="594"/>
      <c r="N44" s="594"/>
      <c r="O44" s="594"/>
      <c r="P44" s="594"/>
      <c r="Q44" s="594"/>
      <c r="R44" s="594"/>
    </row>
    <row r="45" spans="1:18" s="595" customFormat="1" ht="35.25" customHeight="1">
      <c r="A45" s="564">
        <v>19</v>
      </c>
      <c r="B45" s="371" t="s">
        <v>67</v>
      </c>
      <c r="C45" s="597">
        <v>24</v>
      </c>
      <c r="D45" s="600">
        <f>+'Ekamut-caxs'!D54</f>
        <v>40</v>
      </c>
      <c r="E45" s="592">
        <f t="shared" si="0"/>
        <v>16</v>
      </c>
      <c r="F45" s="591" t="s">
        <v>276</v>
      </c>
      <c r="G45" s="658"/>
      <c r="H45" s="658"/>
      <c r="I45" s="594"/>
      <c r="J45" s="594"/>
      <c r="K45" s="594"/>
      <c r="L45" s="594"/>
      <c r="M45" s="594"/>
      <c r="N45" s="594"/>
      <c r="O45" s="594"/>
      <c r="P45" s="594"/>
      <c r="Q45" s="594"/>
      <c r="R45" s="594"/>
    </row>
    <row r="46" spans="1:18" s="595" customFormat="1" ht="39" customHeight="1">
      <c r="A46" s="564">
        <v>20</v>
      </c>
      <c r="B46" s="371" t="s">
        <v>68</v>
      </c>
      <c r="C46" s="591">
        <v>107</v>
      </c>
      <c r="D46" s="600">
        <f>+'Ekamut-caxs'!D55</f>
        <v>122</v>
      </c>
      <c r="E46" s="592">
        <f t="shared" si="0"/>
        <v>15</v>
      </c>
      <c r="F46" s="591" t="s">
        <v>275</v>
      </c>
      <c r="G46" s="658"/>
      <c r="H46" s="658"/>
      <c r="I46" s="594"/>
      <c r="J46" s="594"/>
      <c r="K46" s="594"/>
      <c r="L46" s="594"/>
      <c r="M46" s="594"/>
      <c r="N46" s="594"/>
      <c r="O46" s="594"/>
      <c r="P46" s="594"/>
      <c r="Q46" s="594"/>
      <c r="R46" s="594"/>
    </row>
    <row r="47" spans="1:18" s="595" customFormat="1" ht="23.25" customHeight="1">
      <c r="A47" s="564">
        <v>21</v>
      </c>
      <c r="B47" s="590" t="s">
        <v>38</v>
      </c>
      <c r="C47" s="591">
        <v>6</v>
      </c>
      <c r="D47" s="600">
        <f>+'Ekamut-caxs'!D56</f>
        <v>6</v>
      </c>
      <c r="E47" s="592">
        <f t="shared" ref="E47:E58" si="2">D47-C47</f>
        <v>0</v>
      </c>
      <c r="F47" s="591"/>
      <c r="G47" s="658"/>
      <c r="H47" s="658"/>
      <c r="I47" s="594"/>
      <c r="J47" s="594"/>
      <c r="K47" s="594"/>
      <c r="L47" s="594"/>
      <c r="M47" s="594"/>
      <c r="N47" s="594"/>
      <c r="O47" s="594"/>
      <c r="P47" s="594"/>
      <c r="Q47" s="594"/>
      <c r="R47" s="594"/>
    </row>
    <row r="48" spans="1:18" s="595" customFormat="1" ht="21" customHeight="1">
      <c r="A48" s="564">
        <v>22</v>
      </c>
      <c r="B48" s="590" t="s">
        <v>111</v>
      </c>
      <c r="C48" s="591"/>
      <c r="D48" s="600">
        <f>+'Ekamut-caxs'!D57</f>
        <v>0</v>
      </c>
      <c r="E48" s="592">
        <f t="shared" si="2"/>
        <v>0</v>
      </c>
      <c r="F48" s="591"/>
      <c r="G48" s="658"/>
      <c r="H48" s="658"/>
      <c r="I48" s="594"/>
      <c r="J48" s="594"/>
      <c r="K48" s="594"/>
      <c r="L48" s="594"/>
      <c r="M48" s="594"/>
      <c r="N48" s="594"/>
      <c r="O48" s="594"/>
      <c r="P48" s="594"/>
      <c r="Q48" s="594"/>
      <c r="R48" s="594"/>
    </row>
    <row r="49" spans="1:18" s="595" customFormat="1" ht="21" customHeight="1">
      <c r="A49" s="564">
        <v>23</v>
      </c>
      <c r="B49" s="590" t="s">
        <v>39</v>
      </c>
      <c r="C49" s="591">
        <v>121.4</v>
      </c>
      <c r="D49" s="600">
        <f>+'Ekamut-caxs'!D58</f>
        <v>122</v>
      </c>
      <c r="E49" s="592">
        <f t="shared" si="2"/>
        <v>0.59999999999999432</v>
      </c>
      <c r="F49" s="591"/>
      <c r="G49" s="658"/>
      <c r="H49" s="658"/>
      <c r="I49" s="594"/>
      <c r="J49" s="594"/>
      <c r="K49" s="594"/>
      <c r="L49" s="594"/>
      <c r="M49" s="594"/>
      <c r="N49" s="594"/>
      <c r="O49" s="594"/>
      <c r="P49" s="594"/>
      <c r="Q49" s="594"/>
      <c r="R49" s="594"/>
    </row>
    <row r="50" spans="1:18" s="595" customFormat="1" ht="20.25" customHeight="1">
      <c r="A50" s="564">
        <v>24</v>
      </c>
      <c r="B50" s="590" t="s">
        <v>56</v>
      </c>
      <c r="C50" s="591">
        <v>110</v>
      </c>
      <c r="D50" s="600">
        <f>+'Ekamut-caxs'!D59</f>
        <v>0</v>
      </c>
      <c r="E50" s="592">
        <f t="shared" si="2"/>
        <v>-110</v>
      </c>
      <c r="F50" s="591"/>
      <c r="G50" s="658"/>
      <c r="H50" s="658"/>
      <c r="I50" s="594"/>
      <c r="J50" s="594"/>
      <c r="K50" s="594"/>
      <c r="L50" s="594"/>
      <c r="M50" s="594"/>
      <c r="N50" s="594"/>
      <c r="O50" s="594"/>
      <c r="P50" s="594"/>
      <c r="Q50" s="594"/>
      <c r="R50" s="594"/>
    </row>
    <row r="51" spans="1:18" s="595" customFormat="1" ht="39" customHeight="1">
      <c r="A51" s="564">
        <v>25</v>
      </c>
      <c r="B51" s="371" t="s">
        <v>243</v>
      </c>
      <c r="C51" s="507">
        <v>29.2</v>
      </c>
      <c r="D51" s="600">
        <f>+'Ekamut-caxs'!D60</f>
        <v>50</v>
      </c>
      <c r="E51" s="592">
        <f>D51-C51</f>
        <v>20.8</v>
      </c>
      <c r="F51" s="591" t="s">
        <v>276</v>
      </c>
      <c r="G51" s="658"/>
      <c r="H51" s="658"/>
      <c r="I51" s="594"/>
      <c r="J51" s="594"/>
      <c r="K51" s="594"/>
      <c r="L51" s="594"/>
      <c r="M51" s="594"/>
      <c r="N51" s="594"/>
      <c r="O51" s="594"/>
      <c r="P51" s="594"/>
      <c r="Q51" s="594"/>
      <c r="R51" s="594"/>
    </row>
    <row r="52" spans="1:18" s="595" customFormat="1" ht="21" customHeight="1">
      <c r="A52" s="564">
        <v>26</v>
      </c>
      <c r="B52" s="609" t="s">
        <v>272</v>
      </c>
      <c r="C52" s="591"/>
      <c r="D52" s="600">
        <f>+'Ekamut-caxs'!D63</f>
        <v>150</v>
      </c>
      <c r="E52" s="592">
        <f t="shared" si="2"/>
        <v>150</v>
      </c>
      <c r="F52" s="591" t="s">
        <v>276</v>
      </c>
      <c r="G52" s="660"/>
      <c r="H52" s="660"/>
      <c r="I52" s="594"/>
      <c r="J52" s="594"/>
      <c r="K52" s="594"/>
      <c r="L52" s="594"/>
      <c r="M52" s="594"/>
      <c r="N52" s="594"/>
      <c r="O52" s="594"/>
      <c r="P52" s="594"/>
      <c r="Q52" s="594"/>
      <c r="R52" s="594"/>
    </row>
    <row r="53" spans="1:18" s="595" customFormat="1" ht="21" customHeight="1">
      <c r="A53" s="564">
        <v>27</v>
      </c>
      <c r="B53" s="609" t="s">
        <v>270</v>
      </c>
      <c r="C53" s="591"/>
      <c r="D53" s="600">
        <f>+'Ekamut-caxs'!D64</f>
        <v>30</v>
      </c>
      <c r="E53" s="591">
        <f t="shared" ref="E53:E54" si="3">D53-C53</f>
        <v>30</v>
      </c>
      <c r="F53" s="591" t="s">
        <v>276</v>
      </c>
      <c r="G53" s="606"/>
      <c r="H53" s="606"/>
      <c r="I53" s="594"/>
      <c r="J53" s="594"/>
      <c r="K53" s="594"/>
      <c r="L53" s="594"/>
      <c r="M53" s="594"/>
      <c r="N53" s="594"/>
      <c r="O53" s="594"/>
      <c r="P53" s="594"/>
      <c r="Q53" s="594"/>
      <c r="R53" s="594"/>
    </row>
    <row r="54" spans="1:18" s="595" customFormat="1" ht="21" customHeight="1">
      <c r="A54" s="564">
        <v>28</v>
      </c>
      <c r="B54" s="609" t="s">
        <v>271</v>
      </c>
      <c r="C54" s="591"/>
      <c r="D54" s="600">
        <f>+'Ekamut-caxs'!D65</f>
        <v>100</v>
      </c>
      <c r="E54" s="591">
        <f t="shared" si="3"/>
        <v>100</v>
      </c>
      <c r="F54" s="591" t="s">
        <v>276</v>
      </c>
      <c r="G54" s="606"/>
      <c r="H54" s="606"/>
      <c r="I54" s="594"/>
      <c r="J54" s="594"/>
      <c r="K54" s="594"/>
      <c r="L54" s="594"/>
      <c r="M54" s="594"/>
      <c r="N54" s="594"/>
      <c r="O54" s="594"/>
      <c r="P54" s="594"/>
      <c r="Q54" s="594"/>
      <c r="R54" s="594"/>
    </row>
    <row r="55" spans="1:18" s="595" customFormat="1" ht="30" customHeight="1">
      <c r="A55" s="564">
        <v>29</v>
      </c>
      <c r="B55" s="622" t="s">
        <v>20</v>
      </c>
      <c r="C55" s="591">
        <v>2737.2</v>
      </c>
      <c r="D55" s="600">
        <f>+'Ekamut-caxs'!D66</f>
        <v>1524.7</v>
      </c>
      <c r="E55" s="592">
        <f t="shared" si="2"/>
        <v>-1212.4999999999998</v>
      </c>
      <c r="F55" s="591"/>
      <c r="G55" s="658"/>
      <c r="H55" s="658"/>
      <c r="I55" s="594"/>
      <c r="J55" s="594"/>
      <c r="K55" s="594"/>
      <c r="L55" s="594"/>
      <c r="M55" s="594"/>
      <c r="N55" s="594"/>
      <c r="O55" s="594"/>
      <c r="P55" s="594"/>
      <c r="Q55" s="594"/>
      <c r="R55" s="594"/>
    </row>
    <row r="56" spans="1:18" s="626" customFormat="1" ht="20.25" customHeight="1">
      <c r="A56" s="623">
        <v>29.1</v>
      </c>
      <c r="B56" s="624" t="s">
        <v>69</v>
      </c>
      <c r="C56" s="618">
        <f>+C19</f>
        <v>1340</v>
      </c>
      <c r="D56" s="616">
        <f>+'Ekamut-caxs'!D67</f>
        <v>1524.7</v>
      </c>
      <c r="E56" s="617">
        <f t="shared" si="2"/>
        <v>184.70000000000005</v>
      </c>
      <c r="F56" s="618"/>
      <c r="G56" s="659"/>
      <c r="H56" s="659"/>
      <c r="I56" s="625"/>
      <c r="J56" s="625"/>
      <c r="K56" s="625"/>
      <c r="L56" s="625"/>
      <c r="M56" s="625"/>
      <c r="N56" s="625"/>
      <c r="O56" s="625"/>
      <c r="P56" s="625"/>
      <c r="Q56" s="625"/>
      <c r="R56" s="625"/>
    </row>
    <row r="57" spans="1:18" s="595" customFormat="1" ht="21" hidden="1" customHeight="1">
      <c r="A57" s="564">
        <v>30</v>
      </c>
      <c r="B57" s="371" t="s">
        <v>70</v>
      </c>
      <c r="C57" s="591"/>
      <c r="D57" s="600">
        <f>+'Ekamut-caxs'!D68</f>
        <v>0</v>
      </c>
      <c r="E57" s="592">
        <f t="shared" si="2"/>
        <v>0</v>
      </c>
      <c r="F57" s="591"/>
      <c r="G57" s="658"/>
      <c r="H57" s="658"/>
      <c r="I57" s="594"/>
      <c r="J57" s="594"/>
      <c r="K57" s="594"/>
      <c r="L57" s="594"/>
      <c r="M57" s="594"/>
      <c r="N57" s="594"/>
      <c r="O57" s="594"/>
      <c r="P57" s="594"/>
      <c r="Q57" s="594"/>
      <c r="R57" s="594"/>
    </row>
    <row r="58" spans="1:18" s="595" customFormat="1" ht="21" hidden="1" customHeight="1">
      <c r="A58" s="564">
        <v>31</v>
      </c>
      <c r="B58" s="590" t="s">
        <v>60</v>
      </c>
      <c r="C58" s="591"/>
      <c r="D58" s="600">
        <f>+'Ekamut-caxs'!D69</f>
        <v>0</v>
      </c>
      <c r="E58" s="592">
        <f t="shared" si="2"/>
        <v>0</v>
      </c>
      <c r="F58" s="591"/>
      <c r="G58" s="658"/>
      <c r="H58" s="658"/>
      <c r="I58" s="594"/>
      <c r="J58" s="594"/>
      <c r="K58" s="594"/>
      <c r="L58" s="594"/>
      <c r="M58" s="594"/>
      <c r="N58" s="594"/>
      <c r="O58" s="594"/>
      <c r="P58" s="594"/>
      <c r="Q58" s="594"/>
      <c r="R58" s="594"/>
    </row>
    <row r="59" spans="1:18" s="630" customFormat="1" ht="24.75" customHeight="1">
      <c r="A59" s="627"/>
      <c r="B59" s="628" t="s">
        <v>71</v>
      </c>
      <c r="C59" s="587">
        <f>C6-C24</f>
        <v>0</v>
      </c>
      <c r="D59" s="587">
        <f>D6-D24</f>
        <v>0</v>
      </c>
      <c r="E59" s="587">
        <f t="shared" si="0"/>
        <v>0</v>
      </c>
      <c r="F59" s="589"/>
      <c r="G59" s="629"/>
      <c r="H59" s="629"/>
      <c r="I59" s="629"/>
      <c r="J59" s="629"/>
      <c r="K59" s="629"/>
      <c r="L59" s="629"/>
      <c r="M59" s="629"/>
      <c r="N59" s="629"/>
      <c r="O59" s="629"/>
      <c r="P59" s="629"/>
      <c r="Q59" s="629"/>
      <c r="R59" s="629"/>
    </row>
    <row r="60" spans="1:18" s="630" customFormat="1" ht="45" customHeight="1">
      <c r="A60" s="631"/>
      <c r="C60" s="632"/>
      <c r="D60" s="632"/>
      <c r="E60" s="632"/>
      <c r="F60" s="632"/>
      <c r="G60" s="629"/>
      <c r="H60" s="629"/>
      <c r="I60" s="629"/>
      <c r="J60" s="629"/>
      <c r="K60" s="629"/>
      <c r="L60" s="629"/>
      <c r="M60" s="629"/>
      <c r="N60" s="629"/>
      <c r="O60" s="629"/>
      <c r="P60" s="629"/>
      <c r="Q60" s="629"/>
      <c r="R60" s="629"/>
    </row>
    <row r="61" spans="1:18" ht="24.75" customHeight="1">
      <c r="B61" s="633" t="s">
        <v>2</v>
      </c>
      <c r="C61" s="579"/>
      <c r="D61" s="666" t="str">
        <f>+'Ekamut-caxs'!C72</f>
        <v>Ա.Ադամյան</v>
      </c>
      <c r="E61" s="666"/>
      <c r="F61" s="634"/>
    </row>
    <row r="62" spans="1:18" ht="9.75" customHeight="1">
      <c r="B62" s="635"/>
      <c r="D62" s="665" t="s">
        <v>5</v>
      </c>
      <c r="E62" s="665"/>
      <c r="F62" s="636"/>
    </row>
    <row r="63" spans="1:18" ht="24.75" customHeight="1">
      <c r="B63" s="633" t="s">
        <v>6</v>
      </c>
      <c r="C63" s="579"/>
      <c r="D63" s="666" t="str">
        <f>+'Ekamut-caxs'!C74</f>
        <v>Ա.Անանյան</v>
      </c>
      <c r="E63" s="666"/>
      <c r="F63" s="634"/>
    </row>
    <row r="64" spans="1:18" ht="11.25" customHeight="1">
      <c r="D64" s="665" t="s">
        <v>5</v>
      </c>
      <c r="E64" s="665"/>
      <c r="F64" s="636"/>
    </row>
    <row r="65" spans="1:6" s="573" customFormat="1">
      <c r="A65" s="579"/>
      <c r="B65" s="637" t="s">
        <v>1</v>
      </c>
      <c r="C65" s="574"/>
      <c r="D65" s="574"/>
      <c r="E65" s="574"/>
      <c r="F65" s="574"/>
    </row>
    <row r="66" spans="1:6" s="573" customFormat="1">
      <c r="A66" s="638"/>
    </row>
    <row r="67" spans="1:6" s="573" customFormat="1">
      <c r="A67" s="638"/>
    </row>
    <row r="68" spans="1:6" s="573" customFormat="1">
      <c r="A68" s="638"/>
    </row>
    <row r="69" spans="1:6" s="573" customFormat="1">
      <c r="A69" s="638"/>
    </row>
    <row r="70" spans="1:6" s="573" customFormat="1">
      <c r="A70" s="638"/>
    </row>
    <row r="71" spans="1:6" s="573" customFormat="1">
      <c r="A71" s="638"/>
    </row>
    <row r="72" spans="1:6" s="573" customFormat="1">
      <c r="A72" s="638"/>
    </row>
    <row r="73" spans="1:6" s="573" customFormat="1">
      <c r="A73" s="638"/>
    </row>
    <row r="74" spans="1:6" s="573" customFormat="1">
      <c r="A74" s="638"/>
    </row>
    <row r="75" spans="1:6" s="573" customFormat="1">
      <c r="A75" s="638"/>
    </row>
    <row r="76" spans="1:6" s="573" customFormat="1">
      <c r="A76" s="638"/>
    </row>
    <row r="77" spans="1:6" s="573" customFormat="1">
      <c r="A77" s="638"/>
    </row>
    <row r="78" spans="1:6" s="573" customFormat="1">
      <c r="A78" s="638"/>
    </row>
    <row r="79" spans="1:6" s="573" customFormat="1">
      <c r="A79" s="638"/>
    </row>
    <row r="80" spans="1:6" s="573" customFormat="1">
      <c r="A80" s="638"/>
    </row>
    <row r="81" spans="1:1" s="573" customFormat="1">
      <c r="A81" s="638"/>
    </row>
    <row r="82" spans="1:1" s="573" customFormat="1">
      <c r="A82" s="638"/>
    </row>
    <row r="83" spans="1:1" s="573" customFormat="1">
      <c r="A83" s="638"/>
    </row>
  </sheetData>
  <sheetProtection formatCells="0" formatColumns="0" formatRows="0" insertColumns="0" insertRows="0" insertHyperlinks="0" deleteColumns="0" deleteRows="0" sort="0" autoFilter="0" pivotTables="0"/>
  <mergeCells count="53">
    <mergeCell ref="A2:F2"/>
    <mergeCell ref="A1:F1"/>
    <mergeCell ref="D64:E64"/>
    <mergeCell ref="D61:E61"/>
    <mergeCell ref="D62:E62"/>
    <mergeCell ref="D63:E63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40:H40"/>
    <mergeCell ref="G41:H41"/>
    <mergeCell ref="G42:H42"/>
    <mergeCell ref="G43:H43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58:H58"/>
    <mergeCell ref="G55:H55"/>
    <mergeCell ref="G56:H56"/>
    <mergeCell ref="G57:H57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</mergeCells>
  <pageMargins left="0.25" right="0.24" top="0.23622047244094499" bottom="0.23622047244094499" header="0.196850393700787" footer="0.19685039370078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3" zoomScaleNormal="100" zoomScaleSheetLayoutView="100" workbookViewId="0">
      <selection activeCell="A8" sqref="A8:F8"/>
    </sheetView>
  </sheetViews>
  <sheetFormatPr defaultColWidth="9.140625" defaultRowHeight="13.5"/>
  <cols>
    <col min="1" max="1" width="6" style="15" customWidth="1"/>
    <col min="2" max="2" width="60.85546875" style="15" customWidth="1"/>
    <col min="3" max="3" width="15.28515625" style="15" customWidth="1"/>
    <col min="4" max="4" width="14.5703125" style="15" customWidth="1"/>
    <col min="5" max="5" width="14.7109375" style="15" customWidth="1"/>
    <col min="6" max="6" width="24.85546875" style="15" customWidth="1"/>
    <col min="7" max="7" width="9.140625" style="85"/>
    <col min="8" max="8" width="40.28515625" style="74" customWidth="1"/>
    <col min="9" max="13" width="9.140625" style="74"/>
    <col min="14" max="20" width="9.140625" style="80"/>
    <col min="21" max="16384" width="9.140625" style="15"/>
  </cols>
  <sheetData>
    <row r="1" spans="1:20" ht="23.25" customHeight="1">
      <c r="A1" s="671" t="s">
        <v>72</v>
      </c>
      <c r="B1" s="671"/>
      <c r="C1" s="671"/>
      <c r="D1" s="671"/>
      <c r="E1" s="671"/>
      <c r="F1" s="671"/>
    </row>
    <row r="2" spans="1:20" s="17" customFormat="1" ht="20.25">
      <c r="A2" s="656" t="str">
        <f>+'Ekamut-caxs'!A9</f>
        <v xml:space="preserve">«Երևանի Քանաքեռ-Զեյթուն համայնքի Ս․ Բարխուդարյանի անվան թիվ 2 արվեստի դպրոց» ՀՈԱԿ-ի  </v>
      </c>
      <c r="B2" s="656"/>
      <c r="C2" s="656"/>
      <c r="D2" s="656"/>
      <c r="E2" s="656"/>
      <c r="F2" s="656"/>
      <c r="G2" s="67"/>
      <c r="H2" s="3"/>
      <c r="I2" s="75"/>
      <c r="J2" s="75"/>
      <c r="K2" s="75"/>
      <c r="L2" s="75"/>
      <c r="M2" s="75"/>
      <c r="N2" s="81"/>
      <c r="O2" s="81"/>
      <c r="P2" s="81"/>
      <c r="Q2" s="81"/>
      <c r="R2" s="81"/>
      <c r="S2" s="81"/>
      <c r="T2" s="81"/>
    </row>
    <row r="3" spans="1:20" ht="42" customHeight="1">
      <c r="A3" s="657" t="s">
        <v>227</v>
      </c>
      <c r="B3" s="657"/>
      <c r="C3" s="657"/>
      <c r="D3" s="657"/>
      <c r="E3" s="657"/>
      <c r="F3" s="657"/>
      <c r="G3" s="86"/>
      <c r="H3" s="76"/>
      <c r="I3" s="76"/>
      <c r="J3" s="76"/>
      <c r="K3" s="76"/>
      <c r="L3" s="76"/>
    </row>
    <row r="4" spans="1:20" s="17" customFormat="1" ht="18" customHeight="1">
      <c r="A4" s="7"/>
      <c r="B4" s="7"/>
      <c r="F4" s="8" t="s">
        <v>36</v>
      </c>
      <c r="G4" s="87"/>
      <c r="H4" s="75"/>
      <c r="I4" s="75"/>
      <c r="J4" s="75"/>
      <c r="K4" s="75"/>
      <c r="L4" s="75"/>
      <c r="M4" s="75"/>
      <c r="N4" s="81"/>
      <c r="O4" s="81"/>
      <c r="P4" s="81"/>
      <c r="Q4" s="81"/>
      <c r="R4" s="81"/>
      <c r="S4" s="81"/>
      <c r="T4" s="81"/>
    </row>
    <row r="5" spans="1:20" s="18" customFormat="1" ht="87" customHeight="1">
      <c r="A5" s="50" t="s">
        <v>3</v>
      </c>
      <c r="B5" s="52" t="s">
        <v>23</v>
      </c>
      <c r="C5" s="162" t="s">
        <v>264</v>
      </c>
      <c r="D5" s="162" t="s">
        <v>265</v>
      </c>
      <c r="E5" s="51" t="s">
        <v>43</v>
      </c>
      <c r="F5" s="209" t="s">
        <v>263</v>
      </c>
      <c r="G5" s="88"/>
      <c r="H5" s="77"/>
      <c r="I5" s="77"/>
      <c r="J5" s="77"/>
      <c r="K5" s="77"/>
      <c r="L5" s="77"/>
      <c r="M5" s="77"/>
      <c r="N5" s="82"/>
      <c r="O5" s="82"/>
      <c r="P5" s="82"/>
      <c r="Q5" s="82"/>
      <c r="R5" s="82"/>
      <c r="S5" s="82"/>
      <c r="T5" s="82"/>
    </row>
    <row r="6" spans="1:20" s="17" customFormat="1" ht="41.25" customHeight="1">
      <c r="A6" s="9" t="s">
        <v>7</v>
      </c>
      <c r="B6" s="10" t="s">
        <v>24</v>
      </c>
      <c r="C6" s="165">
        <v>2353.3000000000002</v>
      </c>
      <c r="D6" s="165">
        <f>+C77</f>
        <v>1410.6</v>
      </c>
      <c r="E6" s="183">
        <f t="shared" ref="E6" si="0">D6-C6</f>
        <v>-942.70000000000027</v>
      </c>
      <c r="F6" s="165"/>
      <c r="G6" s="87"/>
      <c r="H6" s="75"/>
      <c r="I6" s="75"/>
      <c r="J6" s="75"/>
      <c r="K6" s="75"/>
      <c r="L6" s="81"/>
      <c r="M6" s="81"/>
      <c r="N6" s="81"/>
      <c r="O6" s="81"/>
      <c r="P6" s="81"/>
      <c r="Q6" s="81"/>
      <c r="R6" s="81"/>
    </row>
    <row r="7" spans="1:20" s="17" customFormat="1" ht="38.25" customHeight="1">
      <c r="A7" s="9" t="s">
        <v>9</v>
      </c>
      <c r="B7" s="10" t="s">
        <v>73</v>
      </c>
      <c r="C7" s="183">
        <f>SUM(C8:C15,C18:C21)</f>
        <v>58353.3</v>
      </c>
      <c r="D7" s="183">
        <f>SUM(D8:D15,D18:D21)</f>
        <v>82440.799999999988</v>
      </c>
      <c r="E7" s="183">
        <f>D7-C7</f>
        <v>24087.499999999985</v>
      </c>
      <c r="F7" s="165"/>
      <c r="G7" s="87"/>
      <c r="H7" s="75"/>
      <c r="I7" s="75"/>
      <c r="J7" s="75"/>
      <c r="K7" s="75"/>
      <c r="L7" s="81"/>
      <c r="M7" s="81"/>
      <c r="N7" s="81"/>
      <c r="O7" s="81"/>
      <c r="P7" s="81"/>
      <c r="Q7" s="81"/>
      <c r="R7" s="81"/>
    </row>
    <row r="8" spans="1:20" s="29" customFormat="1" ht="17.25" customHeight="1">
      <c r="A8" s="31">
        <v>1</v>
      </c>
      <c r="B8" s="173" t="s">
        <v>107</v>
      </c>
      <c r="C8" s="174">
        <v>53690.5</v>
      </c>
      <c r="D8" s="175">
        <f>+'Dramakan hosqer'!F15</f>
        <v>77261.399999999994</v>
      </c>
      <c r="E8" s="175">
        <f>D8-C8</f>
        <v>23570.899999999994</v>
      </c>
      <c r="F8" s="174"/>
      <c r="G8" s="65"/>
      <c r="H8" s="78"/>
      <c r="I8" s="78"/>
      <c r="J8" s="78"/>
      <c r="K8" s="78"/>
      <c r="L8" s="83"/>
      <c r="M8" s="83"/>
      <c r="N8" s="83"/>
      <c r="O8" s="83"/>
      <c r="P8" s="83"/>
      <c r="Q8" s="83"/>
      <c r="R8" s="83"/>
    </row>
    <row r="9" spans="1:20" s="29" customFormat="1" ht="33" customHeight="1">
      <c r="A9" s="31">
        <v>2</v>
      </c>
      <c r="B9" s="276" t="s">
        <v>170</v>
      </c>
      <c r="C9" s="174">
        <v>1089.4000000000001</v>
      </c>
      <c r="D9" s="175">
        <f>+'Dramakan hosqer'!F16</f>
        <v>1089.4000000000001</v>
      </c>
      <c r="E9" s="175">
        <f t="shared" ref="E9:E66" si="1">D9-C9</f>
        <v>0</v>
      </c>
      <c r="F9" s="174"/>
      <c r="G9" s="65"/>
      <c r="H9" s="78"/>
      <c r="I9" s="78"/>
      <c r="J9" s="78"/>
      <c r="K9" s="78"/>
      <c r="L9" s="83"/>
      <c r="M9" s="83"/>
      <c r="N9" s="83"/>
      <c r="O9" s="83"/>
      <c r="P9" s="83"/>
      <c r="Q9" s="83"/>
      <c r="R9" s="83"/>
    </row>
    <row r="10" spans="1:20" ht="24" hidden="1" customHeight="1">
      <c r="A10" s="31">
        <v>3</v>
      </c>
      <c r="B10" s="276" t="s">
        <v>211</v>
      </c>
      <c r="C10" s="166"/>
      <c r="D10" s="175">
        <f>+'Dramakan hosqer'!F17</f>
        <v>0</v>
      </c>
      <c r="E10" s="175">
        <f t="shared" si="1"/>
        <v>0</v>
      </c>
      <c r="F10" s="166"/>
      <c r="L10" s="80"/>
      <c r="M10" s="80"/>
      <c r="S10" s="15"/>
      <c r="T10" s="15"/>
    </row>
    <row r="11" spans="1:20" s="29" customFormat="1" ht="38.25" customHeight="1">
      <c r="A11" s="31">
        <v>4</v>
      </c>
      <c r="B11" s="186" t="str">
        <f>+'Dramakan hosqer'!B18</f>
        <v>Վճարովի ծառայություններից (գեղագիտական ուսուցում)</v>
      </c>
      <c r="C11" s="314">
        <v>3563.4</v>
      </c>
      <c r="D11" s="175">
        <f>+'Dramakan hosqer'!F18</f>
        <v>4080</v>
      </c>
      <c r="E11" s="175">
        <f t="shared" si="1"/>
        <v>516.59999999999991</v>
      </c>
      <c r="F11" s="174"/>
      <c r="G11" s="65"/>
      <c r="H11" s="78"/>
      <c r="I11" s="78"/>
      <c r="J11" s="78"/>
      <c r="K11" s="78"/>
      <c r="L11" s="83"/>
      <c r="M11" s="83"/>
      <c r="N11" s="83"/>
      <c r="O11" s="83"/>
      <c r="P11" s="83"/>
      <c r="Q11" s="83"/>
      <c r="R11" s="83"/>
    </row>
    <row r="12" spans="1:20" s="29" customFormat="1" ht="21.75" hidden="1" customHeight="1">
      <c r="A12" s="31">
        <v>5</v>
      </c>
      <c r="B12" s="177" t="s">
        <v>45</v>
      </c>
      <c r="C12" s="314"/>
      <c r="D12" s="175">
        <f>+'Dramakan hosqer'!F19</f>
        <v>0</v>
      </c>
      <c r="E12" s="175">
        <f t="shared" si="1"/>
        <v>0</v>
      </c>
      <c r="F12" s="174"/>
      <c r="G12" s="65"/>
      <c r="H12" s="78"/>
      <c r="I12" s="78"/>
      <c r="J12" s="78"/>
      <c r="K12" s="78"/>
      <c r="L12" s="83"/>
      <c r="M12" s="83"/>
      <c r="N12" s="83"/>
      <c r="O12" s="83"/>
      <c r="P12" s="83"/>
      <c r="Q12" s="83"/>
      <c r="R12" s="83"/>
    </row>
    <row r="13" spans="1:20" s="29" customFormat="1" ht="18" hidden="1" customHeight="1">
      <c r="A13" s="31">
        <v>6</v>
      </c>
      <c r="B13" s="178" t="s">
        <v>55</v>
      </c>
      <c r="C13" s="174"/>
      <c r="D13" s="175">
        <f>+'Dramakan hosqer'!F20</f>
        <v>0</v>
      </c>
      <c r="E13" s="175">
        <f t="shared" si="1"/>
        <v>0</v>
      </c>
      <c r="F13" s="174"/>
      <c r="G13" s="65"/>
      <c r="H13" s="78"/>
      <c r="I13" s="78"/>
      <c r="J13" s="78"/>
      <c r="K13" s="78"/>
      <c r="L13" s="83"/>
      <c r="M13" s="83"/>
      <c r="N13" s="83"/>
      <c r="O13" s="83"/>
      <c r="P13" s="83"/>
      <c r="Q13" s="83"/>
      <c r="R13" s="83"/>
    </row>
    <row r="14" spans="1:20" s="29" customFormat="1" ht="17.25" hidden="1" customHeight="1">
      <c r="A14" s="31">
        <v>7</v>
      </c>
      <c r="B14" s="17" t="s">
        <v>169</v>
      </c>
      <c r="C14" s="174"/>
      <c r="D14" s="175">
        <f>+'Dramakan hosqer'!F21</f>
        <v>0</v>
      </c>
      <c r="E14" s="175">
        <f t="shared" si="1"/>
        <v>0</v>
      </c>
      <c r="F14" s="174"/>
      <c r="G14" s="65"/>
      <c r="H14" s="78"/>
      <c r="I14" s="78"/>
      <c r="J14" s="78"/>
      <c r="K14" s="78"/>
      <c r="L14" s="83"/>
      <c r="M14" s="83"/>
      <c r="N14" s="83"/>
      <c r="O14" s="83"/>
      <c r="P14" s="83"/>
      <c r="Q14" s="83"/>
      <c r="R14" s="83"/>
    </row>
    <row r="15" spans="1:20" s="29" customFormat="1" ht="39" hidden="1" customHeight="1">
      <c r="A15" s="31">
        <v>8</v>
      </c>
      <c r="B15" s="323" t="s">
        <v>213</v>
      </c>
      <c r="C15" s="174"/>
      <c r="D15" s="175">
        <f>+'Dramakan hosqer'!F22</f>
        <v>0</v>
      </c>
      <c r="E15" s="175">
        <f t="shared" si="1"/>
        <v>0</v>
      </c>
      <c r="F15" s="174"/>
      <c r="G15" s="65"/>
      <c r="H15" s="78"/>
      <c r="I15" s="78"/>
      <c r="J15" s="78"/>
      <c r="K15" s="78"/>
      <c r="L15" s="83"/>
      <c r="M15" s="83"/>
      <c r="N15" s="83"/>
      <c r="O15" s="83"/>
      <c r="P15" s="83"/>
      <c r="Q15" s="83"/>
      <c r="R15" s="83"/>
    </row>
    <row r="16" spans="1:20" s="370" customFormat="1" ht="18" hidden="1" customHeight="1">
      <c r="A16" s="363">
        <v>8.1</v>
      </c>
      <c r="B16" s="364"/>
      <c r="C16" s="365"/>
      <c r="D16" s="366">
        <f>+'Dramakan hosqer'!F23</f>
        <v>0</v>
      </c>
      <c r="E16" s="366">
        <f t="shared" si="1"/>
        <v>0</v>
      </c>
      <c r="F16" s="365"/>
      <c r="G16" s="367"/>
      <c r="H16" s="368"/>
      <c r="I16" s="368"/>
      <c r="J16" s="368"/>
      <c r="K16" s="368"/>
      <c r="L16" s="369"/>
      <c r="M16" s="369"/>
      <c r="N16" s="369"/>
      <c r="O16" s="369"/>
      <c r="P16" s="369"/>
      <c r="Q16" s="369"/>
      <c r="R16" s="369"/>
    </row>
    <row r="17" spans="1:18" s="370" customFormat="1" ht="18" hidden="1" customHeight="1">
      <c r="A17" s="363">
        <v>8.1999999999999993</v>
      </c>
      <c r="B17" s="364"/>
      <c r="C17" s="365"/>
      <c r="D17" s="366">
        <f>+'Dramakan hosqer'!F24</f>
        <v>0</v>
      </c>
      <c r="E17" s="366">
        <f t="shared" si="1"/>
        <v>0</v>
      </c>
      <c r="F17" s="365"/>
      <c r="G17" s="367"/>
      <c r="H17" s="368"/>
      <c r="I17" s="368"/>
      <c r="J17" s="368"/>
      <c r="K17" s="368"/>
      <c r="L17" s="369"/>
      <c r="M17" s="369"/>
      <c r="N17" s="369"/>
      <c r="O17" s="369"/>
      <c r="P17" s="369"/>
      <c r="Q17" s="369"/>
      <c r="R17" s="369"/>
    </row>
    <row r="18" spans="1:18" s="29" customFormat="1" ht="17.25" hidden="1" customHeight="1">
      <c r="A18" s="31">
        <v>9</v>
      </c>
      <c r="B18" s="173" t="s">
        <v>25</v>
      </c>
      <c r="C18" s="174"/>
      <c r="D18" s="175">
        <f>+'Dramakan hosqer'!F25</f>
        <v>0</v>
      </c>
      <c r="E18" s="175">
        <f t="shared" si="1"/>
        <v>0</v>
      </c>
      <c r="F18" s="174"/>
      <c r="G18" s="65"/>
      <c r="H18" s="78"/>
      <c r="I18" s="78"/>
      <c r="J18" s="78"/>
      <c r="K18" s="78"/>
      <c r="L18" s="83"/>
      <c r="M18" s="83"/>
      <c r="N18" s="83"/>
      <c r="O18" s="83"/>
      <c r="P18" s="83"/>
      <c r="Q18" s="83"/>
      <c r="R18" s="83"/>
    </row>
    <row r="19" spans="1:18" s="29" customFormat="1" ht="17.25" customHeight="1">
      <c r="A19" s="31">
        <v>10</v>
      </c>
      <c r="B19" s="173" t="s">
        <v>8</v>
      </c>
      <c r="C19" s="174">
        <f>+'Ekamutneri hamematakan'!C21</f>
        <v>10</v>
      </c>
      <c r="D19" s="175">
        <f>+'Dramakan hosqer'!F26</f>
        <v>10</v>
      </c>
      <c r="E19" s="175">
        <f t="shared" si="1"/>
        <v>0</v>
      </c>
      <c r="F19" s="174"/>
      <c r="G19" s="65"/>
      <c r="H19" s="78"/>
      <c r="I19" s="78"/>
      <c r="J19" s="78"/>
      <c r="K19" s="78"/>
      <c r="L19" s="83"/>
      <c r="M19" s="83"/>
      <c r="N19" s="83"/>
      <c r="O19" s="83"/>
      <c r="P19" s="83"/>
      <c r="Q19" s="83"/>
      <c r="R19" s="83"/>
    </row>
    <row r="20" spans="1:18" s="29" customFormat="1" ht="17.25" hidden="1" customHeight="1">
      <c r="A20" s="31">
        <v>11</v>
      </c>
      <c r="B20" s="324"/>
      <c r="C20" s="174"/>
      <c r="D20" s="175">
        <f>+'Dramakan hosqer'!F27</f>
        <v>0</v>
      </c>
      <c r="E20" s="175">
        <f t="shared" si="1"/>
        <v>0</v>
      </c>
      <c r="F20" s="174"/>
      <c r="G20" s="65"/>
      <c r="H20" s="78"/>
      <c r="I20" s="78"/>
      <c r="J20" s="78"/>
      <c r="K20" s="78"/>
      <c r="L20" s="83"/>
      <c r="M20" s="83"/>
      <c r="N20" s="83"/>
      <c r="O20" s="83"/>
      <c r="P20" s="83"/>
      <c r="Q20" s="83"/>
      <c r="R20" s="83"/>
    </row>
    <row r="21" spans="1:18" s="29" customFormat="1" ht="17.25" hidden="1" customHeight="1">
      <c r="A21" s="31">
        <v>12</v>
      </c>
      <c r="B21" s="324"/>
      <c r="C21" s="174"/>
      <c r="D21" s="175">
        <f>+'Dramakan hosqer'!F28</f>
        <v>0</v>
      </c>
      <c r="E21" s="175">
        <f t="shared" si="1"/>
        <v>0</v>
      </c>
      <c r="F21" s="174"/>
      <c r="G21" s="65" t="s">
        <v>173</v>
      </c>
      <c r="H21" s="78"/>
      <c r="I21" s="78"/>
      <c r="J21" s="78"/>
      <c r="K21" s="78"/>
      <c r="L21" s="83"/>
      <c r="M21" s="83"/>
      <c r="N21" s="83"/>
      <c r="O21" s="83"/>
      <c r="P21" s="83"/>
      <c r="Q21" s="83"/>
      <c r="R21" s="83"/>
    </row>
    <row r="22" spans="1:18" s="17" customFormat="1" ht="36" customHeight="1">
      <c r="A22" s="9" t="s">
        <v>26</v>
      </c>
      <c r="B22" s="10" t="s">
        <v>74</v>
      </c>
      <c r="C22" s="183">
        <f>+C23+C61+C74</f>
        <v>58206.6</v>
      </c>
      <c r="D22" s="183">
        <f>+D23+D61+D74</f>
        <v>83851.399999999994</v>
      </c>
      <c r="E22" s="175">
        <f t="shared" si="1"/>
        <v>25644.799999999996</v>
      </c>
      <c r="F22" s="165"/>
      <c r="G22" s="87"/>
      <c r="H22" s="75"/>
      <c r="I22" s="75"/>
      <c r="J22" s="75"/>
      <c r="K22" s="75"/>
      <c r="L22" s="81"/>
      <c r="M22" s="81"/>
      <c r="N22" s="81"/>
      <c r="O22" s="81"/>
      <c r="P22" s="81"/>
      <c r="Q22" s="81"/>
      <c r="R22" s="81"/>
    </row>
    <row r="23" spans="1:18" s="17" customFormat="1" ht="21" customHeight="1">
      <c r="A23" s="11" t="s">
        <v>48</v>
      </c>
      <c r="B23" s="10" t="s">
        <v>51</v>
      </c>
      <c r="C23" s="183">
        <f>SUM(C24,C28:C33,C34:C55,C59:C60)</f>
        <v>56664.1</v>
      </c>
      <c r="D23" s="183">
        <f>SUM(D24,D28:D33,D34:D55,D59:D60)</f>
        <v>82573.7</v>
      </c>
      <c r="E23" s="175">
        <f t="shared" si="1"/>
        <v>25909.599999999999</v>
      </c>
      <c r="F23" s="165"/>
      <c r="G23" s="87"/>
      <c r="H23" s="75"/>
      <c r="I23" s="75"/>
      <c r="J23" s="75"/>
      <c r="K23" s="75"/>
      <c r="L23" s="81"/>
      <c r="M23" s="81"/>
      <c r="N23" s="81"/>
      <c r="O23" s="81"/>
      <c r="P23" s="81"/>
      <c r="Q23" s="81"/>
      <c r="R23" s="81"/>
    </row>
    <row r="24" spans="1:18" s="29" customFormat="1" ht="18" customHeight="1">
      <c r="A24" s="31">
        <v>1</v>
      </c>
      <c r="B24" s="180" t="s">
        <v>10</v>
      </c>
      <c r="C24" s="174">
        <v>53580.3</v>
      </c>
      <c r="D24" s="175">
        <f>+'Dramakan hosqer'!F31</f>
        <v>79058.2</v>
      </c>
      <c r="E24" s="175">
        <f t="shared" si="1"/>
        <v>25477.899999999994</v>
      </c>
      <c r="F24" s="174"/>
      <c r="G24" s="65"/>
      <c r="H24" s="78"/>
      <c r="I24" s="78"/>
      <c r="J24" s="78"/>
      <c r="K24" s="78"/>
      <c r="L24" s="83"/>
      <c r="M24" s="83"/>
      <c r="N24" s="83"/>
      <c r="O24" s="83"/>
      <c r="P24" s="83"/>
      <c r="Q24" s="83"/>
      <c r="R24" s="83"/>
    </row>
    <row r="25" spans="1:18" s="370" customFormat="1" ht="17.25" customHeight="1">
      <c r="A25" s="363">
        <v>1.1000000000000001</v>
      </c>
      <c r="B25" s="388" t="s">
        <v>108</v>
      </c>
      <c r="C25" s="365">
        <v>2713.7</v>
      </c>
      <c r="D25" s="366">
        <f>+'Dramakan hosqer'!F32</f>
        <v>3264</v>
      </c>
      <c r="E25" s="366">
        <f t="shared" si="1"/>
        <v>550.30000000000018</v>
      </c>
      <c r="F25" s="365"/>
      <c r="G25" s="367"/>
      <c r="H25" s="368"/>
      <c r="I25" s="368"/>
      <c r="J25" s="368"/>
      <c r="K25" s="368"/>
      <c r="L25" s="369"/>
      <c r="M25" s="369"/>
      <c r="N25" s="369"/>
      <c r="O25" s="369"/>
      <c r="P25" s="369"/>
      <c r="Q25" s="369"/>
      <c r="R25" s="369"/>
    </row>
    <row r="26" spans="1:18" s="370" customFormat="1" ht="16.5" hidden="1">
      <c r="A26" s="363">
        <v>1.2</v>
      </c>
      <c r="B26" s="388" t="s">
        <v>11</v>
      </c>
      <c r="C26" s="365"/>
      <c r="D26" s="366">
        <f>+'Dramakan hosqer'!F33</f>
        <v>0</v>
      </c>
      <c r="E26" s="366">
        <f t="shared" si="1"/>
        <v>0</v>
      </c>
      <c r="F26" s="365"/>
      <c r="G26" s="367"/>
      <c r="H26" s="368"/>
      <c r="I26" s="368"/>
      <c r="J26" s="368"/>
      <c r="K26" s="368"/>
      <c r="L26" s="369"/>
      <c r="M26" s="369"/>
      <c r="N26" s="369"/>
      <c r="O26" s="369"/>
      <c r="P26" s="369"/>
      <c r="Q26" s="369"/>
      <c r="R26" s="369"/>
    </row>
    <row r="27" spans="1:18" s="370" customFormat="1" ht="16.5" hidden="1">
      <c r="A27" s="363">
        <v>1.3</v>
      </c>
      <c r="B27" s="388" t="str">
        <f>+'Dramakan hosqer'!B34</f>
        <v>կամավոր ատեստավորման գծով լրավճար</v>
      </c>
      <c r="C27" s="365"/>
      <c r="D27" s="366">
        <f>+'Dramakan hosqer'!F34</f>
        <v>0</v>
      </c>
      <c r="E27" s="366">
        <f t="shared" si="1"/>
        <v>0</v>
      </c>
      <c r="F27" s="365"/>
      <c r="G27" s="367"/>
      <c r="H27" s="368"/>
      <c r="I27" s="368"/>
      <c r="J27" s="368"/>
      <c r="K27" s="368"/>
      <c r="L27" s="369"/>
      <c r="M27" s="369"/>
      <c r="N27" s="369"/>
      <c r="O27" s="369"/>
      <c r="P27" s="369"/>
      <c r="Q27" s="369"/>
      <c r="R27" s="369"/>
    </row>
    <row r="28" spans="1:18" s="29" customFormat="1" ht="18" customHeight="1">
      <c r="A28" s="31">
        <v>2</v>
      </c>
      <c r="B28" s="176" t="s">
        <v>13</v>
      </c>
      <c r="C28" s="174">
        <v>877.30000000000007</v>
      </c>
      <c r="D28" s="175">
        <f>+'Dramakan hosqer'!F35</f>
        <v>951.9</v>
      </c>
      <c r="E28" s="175">
        <f t="shared" si="1"/>
        <v>74.599999999999909</v>
      </c>
      <c r="F28" s="174"/>
      <c r="G28" s="65"/>
      <c r="H28" s="78"/>
      <c r="I28" s="78"/>
      <c r="J28" s="78"/>
      <c r="K28" s="78"/>
      <c r="L28" s="83"/>
      <c r="M28" s="83"/>
      <c r="N28" s="83"/>
      <c r="O28" s="83"/>
      <c r="P28" s="83"/>
      <c r="Q28" s="83"/>
      <c r="R28" s="83"/>
    </row>
    <row r="29" spans="1:18" s="29" customFormat="1" ht="18" customHeight="1">
      <c r="A29" s="31">
        <v>3</v>
      </c>
      <c r="B29" s="176" t="s">
        <v>12</v>
      </c>
      <c r="C29" s="174">
        <v>344.7</v>
      </c>
      <c r="D29" s="175">
        <f>+'Dramakan hosqer'!F36</f>
        <v>372.6</v>
      </c>
      <c r="E29" s="175">
        <f t="shared" si="1"/>
        <v>27.900000000000034</v>
      </c>
      <c r="F29" s="174"/>
      <c r="G29" s="65"/>
      <c r="H29" s="78"/>
      <c r="I29" s="78"/>
      <c r="J29" s="78"/>
      <c r="K29" s="78"/>
      <c r="L29" s="83"/>
      <c r="M29" s="83"/>
      <c r="N29" s="83"/>
      <c r="O29" s="83"/>
      <c r="P29" s="83"/>
      <c r="Q29" s="83"/>
      <c r="R29" s="83"/>
    </row>
    <row r="30" spans="1:18" s="29" customFormat="1" ht="18" customHeight="1">
      <c r="A30" s="31">
        <v>4</v>
      </c>
      <c r="B30" s="176" t="s">
        <v>14</v>
      </c>
      <c r="C30" s="174">
        <v>49.900000000000006</v>
      </c>
      <c r="D30" s="175">
        <f>+'Dramakan hosqer'!F37</f>
        <v>52.5</v>
      </c>
      <c r="E30" s="175">
        <f t="shared" si="1"/>
        <v>2.5999999999999943</v>
      </c>
      <c r="F30" s="174"/>
      <c r="G30" s="65"/>
      <c r="H30" s="78"/>
      <c r="I30" s="78"/>
      <c r="J30" s="78"/>
      <c r="K30" s="78"/>
      <c r="L30" s="83"/>
      <c r="M30" s="83"/>
      <c r="N30" s="83"/>
      <c r="O30" s="83"/>
      <c r="P30" s="83"/>
      <c r="Q30" s="83"/>
      <c r="R30" s="83"/>
    </row>
    <row r="31" spans="1:18" s="29" customFormat="1" ht="18" customHeight="1">
      <c r="A31" s="31">
        <v>5</v>
      </c>
      <c r="B31" s="176" t="s">
        <v>15</v>
      </c>
      <c r="C31" s="174">
        <v>60.6</v>
      </c>
      <c r="D31" s="175">
        <f>+'Dramakan hosqer'!F38</f>
        <v>60.6</v>
      </c>
      <c r="E31" s="175">
        <f t="shared" si="1"/>
        <v>0</v>
      </c>
      <c r="F31" s="174"/>
      <c r="G31" s="65"/>
      <c r="H31" s="78"/>
      <c r="I31" s="78"/>
      <c r="J31" s="78"/>
      <c r="K31" s="78"/>
      <c r="L31" s="83"/>
      <c r="M31" s="83"/>
      <c r="N31" s="83"/>
      <c r="O31" s="83"/>
      <c r="P31" s="83"/>
      <c r="Q31" s="83"/>
      <c r="R31" s="83"/>
    </row>
    <row r="32" spans="1:18" s="29" customFormat="1" ht="16.5" customHeight="1">
      <c r="A32" s="31">
        <v>6</v>
      </c>
      <c r="B32" s="176" t="s">
        <v>266</v>
      </c>
      <c r="C32" s="174">
        <v>10.6</v>
      </c>
      <c r="D32" s="175">
        <f>+'Dramakan hosqer'!F59</f>
        <v>30</v>
      </c>
      <c r="E32" s="175">
        <f t="shared" si="1"/>
        <v>19.399999999999999</v>
      </c>
      <c r="F32" s="174"/>
      <c r="G32" s="89"/>
      <c r="H32" s="78"/>
      <c r="I32" s="78"/>
      <c r="J32" s="78"/>
      <c r="K32" s="78"/>
      <c r="L32" s="83"/>
      <c r="M32" s="83"/>
      <c r="N32" s="83"/>
      <c r="O32" s="83"/>
      <c r="P32" s="83"/>
      <c r="Q32" s="83"/>
      <c r="R32" s="83"/>
    </row>
    <row r="33" spans="1:18" s="29" customFormat="1" ht="17.25">
      <c r="A33" s="31">
        <v>7</v>
      </c>
      <c r="B33" s="176" t="s">
        <v>241</v>
      </c>
      <c r="C33" s="175">
        <v>376.7</v>
      </c>
      <c r="D33" s="175">
        <f>+'Dramakan hosqer'!F40</f>
        <v>410</v>
      </c>
      <c r="E33" s="175">
        <f t="shared" si="1"/>
        <v>33.300000000000011</v>
      </c>
      <c r="F33" s="174"/>
      <c r="G33" s="65"/>
      <c r="H33" s="78"/>
      <c r="I33" s="78"/>
      <c r="J33" s="78"/>
      <c r="K33" s="78"/>
      <c r="L33" s="83"/>
      <c r="M33" s="83"/>
      <c r="N33" s="83"/>
      <c r="O33" s="83"/>
      <c r="P33" s="83"/>
      <c r="Q33" s="83"/>
      <c r="R33" s="83"/>
    </row>
    <row r="34" spans="1:18" s="29" customFormat="1" ht="18" hidden="1" customHeight="1">
      <c r="A34" s="31">
        <v>8</v>
      </c>
      <c r="B34" s="176" t="s">
        <v>17</v>
      </c>
      <c r="C34" s="174"/>
      <c r="D34" s="175">
        <f>+'Dramakan hosqer'!F41</f>
        <v>0</v>
      </c>
      <c r="E34" s="175">
        <f t="shared" si="1"/>
        <v>0</v>
      </c>
      <c r="F34" s="174"/>
      <c r="G34" s="65"/>
      <c r="H34" s="78"/>
      <c r="I34" s="78"/>
      <c r="J34" s="78"/>
      <c r="K34" s="78"/>
      <c r="L34" s="83"/>
      <c r="M34" s="83"/>
      <c r="N34" s="83"/>
      <c r="O34" s="83"/>
      <c r="P34" s="83"/>
      <c r="Q34" s="83"/>
      <c r="R34" s="83"/>
    </row>
    <row r="35" spans="1:18" s="29" customFormat="1" ht="17.25" customHeight="1">
      <c r="A35" s="31">
        <v>9</v>
      </c>
      <c r="B35" s="371" t="s">
        <v>242</v>
      </c>
      <c r="C35" s="507">
        <v>399.5</v>
      </c>
      <c r="D35" s="175">
        <f>+'Dramakan hosqer'!F42</f>
        <v>421</v>
      </c>
      <c r="E35" s="175">
        <f t="shared" si="1"/>
        <v>21.5</v>
      </c>
      <c r="F35" s="508" t="s">
        <v>274</v>
      </c>
      <c r="G35" s="4"/>
      <c r="H35" s="78"/>
      <c r="I35" s="78"/>
      <c r="J35" s="78"/>
      <c r="K35" s="78"/>
      <c r="L35" s="83"/>
      <c r="M35" s="83"/>
      <c r="N35" s="83"/>
      <c r="O35" s="83"/>
      <c r="P35" s="83"/>
      <c r="Q35" s="83"/>
      <c r="R35" s="83"/>
    </row>
    <row r="36" spans="1:18" s="29" customFormat="1" ht="18.75" customHeight="1">
      <c r="A36" s="31">
        <v>10</v>
      </c>
      <c r="B36" s="181" t="s">
        <v>66</v>
      </c>
      <c r="C36" s="174">
        <v>48.6</v>
      </c>
      <c r="D36" s="175">
        <f>+'Dramakan hosqer'!F43</f>
        <v>63</v>
      </c>
      <c r="E36" s="175">
        <f t="shared" si="1"/>
        <v>14.399999999999999</v>
      </c>
      <c r="F36" s="174" t="s">
        <v>276</v>
      </c>
      <c r="G36" s="65"/>
      <c r="H36" s="78"/>
      <c r="I36" s="78"/>
      <c r="J36" s="78"/>
      <c r="K36" s="78"/>
      <c r="L36" s="83"/>
      <c r="M36" s="83"/>
      <c r="N36" s="83"/>
      <c r="O36" s="83"/>
      <c r="P36" s="83"/>
      <c r="Q36" s="83"/>
      <c r="R36" s="83"/>
    </row>
    <row r="37" spans="1:18" s="29" customFormat="1" ht="18" customHeight="1">
      <c r="A37" s="31">
        <v>11</v>
      </c>
      <c r="B37" s="176" t="s">
        <v>40</v>
      </c>
      <c r="C37" s="174">
        <v>74.400000000000006</v>
      </c>
      <c r="D37" s="175">
        <f>+'Dramakan hosqer'!F44</f>
        <v>100</v>
      </c>
      <c r="E37" s="175">
        <f t="shared" si="1"/>
        <v>25.599999999999994</v>
      </c>
      <c r="F37" s="174" t="s">
        <v>276</v>
      </c>
      <c r="G37" s="65"/>
      <c r="H37" s="78"/>
      <c r="I37" s="78"/>
      <c r="J37" s="78"/>
      <c r="K37" s="78"/>
      <c r="L37" s="83"/>
      <c r="M37" s="83"/>
      <c r="N37" s="83"/>
      <c r="O37" s="83"/>
      <c r="P37" s="83"/>
      <c r="Q37" s="83"/>
      <c r="R37" s="83"/>
    </row>
    <row r="38" spans="1:18" s="29" customFormat="1" ht="18" hidden="1" customHeight="1">
      <c r="A38" s="31">
        <v>13</v>
      </c>
      <c r="B38" s="176" t="s">
        <v>110</v>
      </c>
      <c r="C38" s="174"/>
      <c r="D38" s="175">
        <f>+'Dramakan hosqer'!F46</f>
        <v>0</v>
      </c>
      <c r="E38" s="175">
        <f t="shared" si="1"/>
        <v>0</v>
      </c>
      <c r="F38" s="174"/>
      <c r="G38" s="65"/>
      <c r="H38" s="78"/>
      <c r="I38" s="78"/>
      <c r="J38" s="78"/>
      <c r="K38" s="78"/>
      <c r="L38" s="83"/>
      <c r="M38" s="83"/>
      <c r="N38" s="83"/>
      <c r="O38" s="83"/>
      <c r="P38" s="83"/>
      <c r="Q38" s="83"/>
      <c r="R38" s="83"/>
    </row>
    <row r="39" spans="1:18" s="29" customFormat="1" ht="18" customHeight="1">
      <c r="A39" s="31">
        <v>14</v>
      </c>
      <c r="B39" s="176" t="s">
        <v>18</v>
      </c>
      <c r="C39" s="174">
        <v>36.1</v>
      </c>
      <c r="D39" s="175">
        <f>+'Dramakan hosqer'!F47</f>
        <v>100</v>
      </c>
      <c r="E39" s="175">
        <f t="shared" si="1"/>
        <v>63.9</v>
      </c>
      <c r="F39" s="174" t="s">
        <v>276</v>
      </c>
      <c r="G39" s="65"/>
      <c r="H39" s="78"/>
      <c r="I39" s="78"/>
      <c r="J39" s="78"/>
      <c r="K39" s="78"/>
      <c r="L39" s="83"/>
      <c r="M39" s="83"/>
      <c r="N39" s="83"/>
      <c r="O39" s="83"/>
      <c r="P39" s="83"/>
      <c r="Q39" s="83"/>
      <c r="R39" s="83"/>
    </row>
    <row r="40" spans="1:18" s="29" customFormat="1" ht="18" customHeight="1">
      <c r="A40" s="31">
        <v>15</v>
      </c>
      <c r="B40" s="176" t="s">
        <v>19</v>
      </c>
      <c r="C40" s="174">
        <v>56.4</v>
      </c>
      <c r="D40" s="175">
        <f>+'Dramakan hosqer'!F48</f>
        <v>58</v>
      </c>
      <c r="E40" s="175">
        <f t="shared" si="1"/>
        <v>1.6000000000000014</v>
      </c>
      <c r="F40" s="174" t="s">
        <v>276</v>
      </c>
      <c r="G40" s="65"/>
      <c r="H40" s="78"/>
      <c r="I40" s="78"/>
      <c r="J40" s="78"/>
      <c r="K40" s="78"/>
      <c r="L40" s="83"/>
      <c r="M40" s="83"/>
      <c r="N40" s="83"/>
      <c r="O40" s="83"/>
      <c r="P40" s="83"/>
      <c r="Q40" s="83"/>
      <c r="R40" s="83"/>
    </row>
    <row r="41" spans="1:18" s="29" customFormat="1" ht="22.5" hidden="1" customHeight="1">
      <c r="A41" s="31">
        <v>16</v>
      </c>
      <c r="B41" s="176" t="s">
        <v>59</v>
      </c>
      <c r="C41" s="174"/>
      <c r="D41" s="175">
        <f>+'Dramakan hosqer'!F49</f>
        <v>0</v>
      </c>
      <c r="E41" s="175">
        <f t="shared" si="1"/>
        <v>0</v>
      </c>
      <c r="F41" s="174"/>
      <c r="G41" s="65"/>
      <c r="H41" s="78"/>
      <c r="I41" s="78"/>
      <c r="J41" s="78"/>
      <c r="K41" s="78"/>
      <c r="L41" s="83"/>
      <c r="M41" s="83"/>
      <c r="N41" s="83"/>
      <c r="O41" s="83"/>
      <c r="P41" s="83"/>
      <c r="Q41" s="83"/>
      <c r="R41" s="83"/>
    </row>
    <row r="42" spans="1:18" s="29" customFormat="1" ht="28.5" hidden="1" customHeight="1">
      <c r="A42" s="31">
        <v>17</v>
      </c>
      <c r="B42" s="186" t="s">
        <v>46</v>
      </c>
      <c r="C42" s="174"/>
      <c r="D42" s="175">
        <f>+'Dramakan hosqer'!F50</f>
        <v>0</v>
      </c>
      <c r="E42" s="175">
        <f t="shared" si="1"/>
        <v>0</v>
      </c>
      <c r="F42" s="174"/>
      <c r="G42" s="65"/>
      <c r="H42" s="78"/>
      <c r="I42" s="78"/>
      <c r="J42" s="78"/>
      <c r="K42" s="78"/>
      <c r="L42" s="83"/>
      <c r="M42" s="83"/>
      <c r="N42" s="83"/>
      <c r="O42" s="83"/>
      <c r="P42" s="83"/>
      <c r="Q42" s="83"/>
      <c r="R42" s="83"/>
    </row>
    <row r="43" spans="1:18" s="29" customFormat="1" ht="18" customHeight="1">
      <c r="A43" s="31">
        <v>18</v>
      </c>
      <c r="B43" s="186" t="s">
        <v>37</v>
      </c>
      <c r="C43" s="174">
        <v>105</v>
      </c>
      <c r="D43" s="175">
        <f>+'Dramakan hosqer'!F51</f>
        <v>105</v>
      </c>
      <c r="E43" s="175">
        <f t="shared" si="1"/>
        <v>0</v>
      </c>
      <c r="F43" s="174"/>
      <c r="G43" s="65"/>
      <c r="H43" s="78"/>
      <c r="I43" s="78"/>
      <c r="J43" s="78"/>
      <c r="K43" s="78"/>
      <c r="L43" s="83"/>
      <c r="M43" s="83"/>
      <c r="N43" s="83"/>
      <c r="O43" s="83"/>
      <c r="P43" s="83"/>
      <c r="Q43" s="83"/>
      <c r="R43" s="83"/>
    </row>
    <row r="44" spans="1:18" s="29" customFormat="1" ht="15" customHeight="1">
      <c r="A44" s="31">
        <v>19</v>
      </c>
      <c r="B44" s="186" t="s">
        <v>67</v>
      </c>
      <c r="C44" s="174">
        <v>24</v>
      </c>
      <c r="D44" s="175">
        <f>+'Dramakan hosqer'!F52</f>
        <v>40</v>
      </c>
      <c r="E44" s="175">
        <f t="shared" si="1"/>
        <v>16</v>
      </c>
      <c r="F44" s="174" t="s">
        <v>276</v>
      </c>
      <c r="G44" s="65"/>
      <c r="H44" s="78"/>
      <c r="I44" s="78"/>
      <c r="J44" s="78"/>
      <c r="K44" s="78"/>
      <c r="L44" s="83"/>
      <c r="M44" s="83"/>
      <c r="N44" s="83"/>
      <c r="O44" s="83"/>
      <c r="P44" s="83"/>
      <c r="Q44" s="83"/>
      <c r="R44" s="83"/>
    </row>
    <row r="45" spans="1:18" s="29" customFormat="1" ht="19.5" customHeight="1">
      <c r="A45" s="31">
        <v>20</v>
      </c>
      <c r="B45" s="186" t="s">
        <v>68</v>
      </c>
      <c r="C45" s="174">
        <v>107</v>
      </c>
      <c r="D45" s="175">
        <f>+'Dramakan hosqer'!F53</f>
        <v>122</v>
      </c>
      <c r="E45" s="175">
        <f t="shared" si="1"/>
        <v>15</v>
      </c>
      <c r="F45" s="174" t="s">
        <v>275</v>
      </c>
      <c r="G45" s="4"/>
      <c r="H45" s="78"/>
      <c r="I45" s="78"/>
      <c r="J45" s="78"/>
      <c r="K45" s="78"/>
      <c r="L45" s="83"/>
      <c r="M45" s="83"/>
      <c r="N45" s="83"/>
      <c r="O45" s="83"/>
      <c r="P45" s="83"/>
      <c r="Q45" s="83"/>
      <c r="R45" s="83"/>
    </row>
    <row r="46" spans="1:18" s="29" customFormat="1" ht="18" customHeight="1">
      <c r="A46" s="31">
        <v>21</v>
      </c>
      <c r="B46" s="176" t="s">
        <v>38</v>
      </c>
      <c r="C46" s="174">
        <v>6</v>
      </c>
      <c r="D46" s="175">
        <f>+'Dramakan hosqer'!F54</f>
        <v>6</v>
      </c>
      <c r="E46" s="175">
        <f t="shared" si="1"/>
        <v>0</v>
      </c>
      <c r="F46" s="174"/>
      <c r="G46" s="65"/>
      <c r="H46" s="78"/>
      <c r="I46" s="78"/>
      <c r="J46" s="78"/>
      <c r="K46" s="78"/>
      <c r="L46" s="83"/>
      <c r="M46" s="83"/>
      <c r="N46" s="83"/>
      <c r="O46" s="83"/>
      <c r="P46" s="83"/>
      <c r="Q46" s="83"/>
      <c r="R46" s="83"/>
    </row>
    <row r="47" spans="1:18" s="29" customFormat="1" ht="18" hidden="1" customHeight="1">
      <c r="A47" s="31">
        <v>22</v>
      </c>
      <c r="B47" s="176" t="s">
        <v>111</v>
      </c>
      <c r="C47" s="174"/>
      <c r="D47" s="175">
        <f>+'Dramakan hosqer'!F55</f>
        <v>0</v>
      </c>
      <c r="E47" s="175">
        <f t="shared" si="1"/>
        <v>0</v>
      </c>
      <c r="F47" s="174"/>
      <c r="G47" s="65"/>
      <c r="H47" s="78"/>
      <c r="I47" s="78"/>
      <c r="J47" s="78"/>
      <c r="K47" s="78"/>
      <c r="L47" s="83"/>
      <c r="M47" s="83"/>
      <c r="N47" s="83"/>
      <c r="O47" s="83"/>
      <c r="P47" s="83"/>
      <c r="Q47" s="83"/>
      <c r="R47" s="83"/>
    </row>
    <row r="48" spans="1:18" s="29" customFormat="1" ht="18" customHeight="1">
      <c r="A48" s="31">
        <v>23</v>
      </c>
      <c r="B48" s="176" t="s">
        <v>39</v>
      </c>
      <c r="C48" s="174">
        <v>113.9</v>
      </c>
      <c r="D48" s="175">
        <f>+'Dramakan hosqer'!F56</f>
        <v>122</v>
      </c>
      <c r="E48" s="175">
        <f t="shared" si="1"/>
        <v>8.0999999999999943</v>
      </c>
      <c r="F48" s="174" t="s">
        <v>276</v>
      </c>
      <c r="G48" s="65"/>
      <c r="H48" s="78"/>
      <c r="I48" s="78"/>
      <c r="J48" s="78"/>
      <c r="K48" s="78"/>
      <c r="L48" s="83"/>
      <c r="M48" s="83"/>
      <c r="N48" s="83"/>
      <c r="O48" s="83"/>
      <c r="P48" s="83"/>
      <c r="Q48" s="83"/>
      <c r="R48" s="83"/>
    </row>
    <row r="49" spans="1:18" s="29" customFormat="1" ht="18" customHeight="1">
      <c r="A49" s="31">
        <v>24</v>
      </c>
      <c r="B49" s="176" t="s">
        <v>56</v>
      </c>
      <c r="C49" s="174">
        <v>110</v>
      </c>
      <c r="D49" s="175">
        <f>+'Dramakan hosqer'!F57</f>
        <v>0</v>
      </c>
      <c r="E49" s="175">
        <f t="shared" si="1"/>
        <v>-110</v>
      </c>
      <c r="F49" s="174"/>
      <c r="G49" s="65"/>
      <c r="H49" s="78"/>
      <c r="I49" s="78"/>
      <c r="J49" s="78"/>
      <c r="K49" s="78"/>
      <c r="L49" s="83"/>
      <c r="M49" s="83"/>
      <c r="N49" s="83"/>
      <c r="O49" s="83"/>
      <c r="P49" s="83"/>
      <c r="Q49" s="83"/>
      <c r="R49" s="83"/>
    </row>
    <row r="50" spans="1:18" s="29" customFormat="1" ht="16.5" customHeight="1">
      <c r="A50" s="31">
        <v>25</v>
      </c>
      <c r="B50" s="186" t="s">
        <v>243</v>
      </c>
      <c r="C50" s="174">
        <v>29.2</v>
      </c>
      <c r="D50" s="175">
        <f>+'Dramakan hosqer'!F58</f>
        <v>50</v>
      </c>
      <c r="E50" s="175">
        <f t="shared" si="1"/>
        <v>20.8</v>
      </c>
      <c r="F50" s="174" t="s">
        <v>276</v>
      </c>
      <c r="G50" s="65"/>
      <c r="H50" s="78"/>
      <c r="I50" s="78"/>
      <c r="J50" s="78"/>
      <c r="K50" s="78"/>
      <c r="L50" s="83"/>
      <c r="M50" s="83"/>
      <c r="N50" s="83"/>
      <c r="O50" s="83"/>
      <c r="P50" s="83"/>
      <c r="Q50" s="83"/>
      <c r="R50" s="83"/>
    </row>
    <row r="51" spans="1:18" s="29" customFormat="1" ht="18" customHeight="1">
      <c r="A51" s="31">
        <v>26</v>
      </c>
      <c r="B51" s="176" t="s">
        <v>269</v>
      </c>
      <c r="C51" s="174"/>
      <c r="D51" s="175">
        <f>+'Dramakan hosqer'!F60</f>
        <v>38</v>
      </c>
      <c r="E51" s="175">
        <f t="shared" si="1"/>
        <v>38</v>
      </c>
      <c r="F51" s="174" t="s">
        <v>276</v>
      </c>
      <c r="G51" s="65"/>
      <c r="H51" s="78"/>
      <c r="I51" s="78"/>
      <c r="J51" s="78"/>
      <c r="K51" s="78"/>
      <c r="L51" s="83"/>
      <c r="M51" s="83"/>
      <c r="N51" s="83"/>
      <c r="O51" s="83"/>
      <c r="P51" s="83"/>
      <c r="Q51" s="83"/>
      <c r="R51" s="83"/>
    </row>
    <row r="52" spans="1:18" s="29" customFormat="1" ht="18" hidden="1" customHeight="1">
      <c r="A52" s="31">
        <v>27</v>
      </c>
      <c r="B52" s="176" t="s">
        <v>272</v>
      </c>
      <c r="C52" s="174"/>
      <c r="D52" s="175">
        <f>+'Dramakan hosqer'!F61</f>
        <v>150</v>
      </c>
      <c r="E52" s="175">
        <f t="shared" si="1"/>
        <v>150</v>
      </c>
      <c r="F52" s="174" t="s">
        <v>276</v>
      </c>
      <c r="G52" s="65"/>
      <c r="H52" s="78"/>
      <c r="I52" s="78"/>
      <c r="J52" s="78"/>
      <c r="K52" s="78"/>
      <c r="L52" s="83"/>
      <c r="M52" s="83"/>
      <c r="N52" s="83"/>
      <c r="O52" s="83"/>
      <c r="P52" s="83"/>
      <c r="Q52" s="83"/>
      <c r="R52" s="83"/>
    </row>
    <row r="53" spans="1:18" s="29" customFormat="1" ht="18" customHeight="1">
      <c r="A53" s="31">
        <v>28</v>
      </c>
      <c r="B53" s="179" t="s">
        <v>270</v>
      </c>
      <c r="C53" s="174"/>
      <c r="D53" s="175">
        <f>+'Dramakan hosqer'!F62</f>
        <v>30</v>
      </c>
      <c r="E53" s="175">
        <f t="shared" si="1"/>
        <v>30</v>
      </c>
      <c r="F53" s="174" t="s">
        <v>276</v>
      </c>
      <c r="G53" s="65"/>
      <c r="H53" s="78"/>
      <c r="I53" s="78"/>
      <c r="J53" s="78"/>
      <c r="K53" s="78"/>
      <c r="L53" s="83"/>
      <c r="M53" s="83"/>
      <c r="N53" s="83"/>
      <c r="O53" s="83"/>
      <c r="P53" s="83"/>
      <c r="Q53" s="83"/>
      <c r="R53" s="83"/>
    </row>
    <row r="54" spans="1:18" s="29" customFormat="1" ht="18" customHeight="1">
      <c r="A54" s="31">
        <v>29</v>
      </c>
      <c r="B54" s="179" t="s">
        <v>271</v>
      </c>
      <c r="C54" s="174"/>
      <c r="D54" s="174">
        <f>+'Dramakan hosqer'!F63</f>
        <v>100</v>
      </c>
      <c r="E54" s="175">
        <f t="shared" si="1"/>
        <v>100</v>
      </c>
      <c r="F54" s="174" t="s">
        <v>276</v>
      </c>
      <c r="G54" s="65" t="s">
        <v>244</v>
      </c>
      <c r="H54" s="78"/>
      <c r="I54" s="78"/>
      <c r="J54" s="78"/>
      <c r="K54" s="78"/>
      <c r="L54" s="83"/>
      <c r="M54" s="83"/>
      <c r="N54" s="83"/>
      <c r="O54" s="83"/>
      <c r="P54" s="83"/>
      <c r="Q54" s="83"/>
      <c r="R54" s="83"/>
    </row>
    <row r="55" spans="1:18" s="29" customFormat="1" ht="36.75" hidden="1" customHeight="1">
      <c r="A55" s="31">
        <v>30</v>
      </c>
      <c r="B55" s="182" t="s">
        <v>27</v>
      </c>
      <c r="C55" s="175"/>
      <c r="D55" s="175">
        <f>SUM(D56:D58)</f>
        <v>0</v>
      </c>
      <c r="E55" s="175">
        <f t="shared" si="1"/>
        <v>0</v>
      </c>
      <c r="F55" s="174"/>
      <c r="G55" s="65"/>
      <c r="H55" s="78"/>
      <c r="I55" s="78"/>
      <c r="J55" s="78"/>
      <c r="K55" s="78"/>
      <c r="L55" s="83"/>
      <c r="M55" s="83"/>
      <c r="N55" s="83"/>
      <c r="O55" s="83"/>
      <c r="P55" s="83"/>
      <c r="Q55" s="83"/>
      <c r="R55" s="83"/>
    </row>
    <row r="56" spans="1:18" s="381" customFormat="1" ht="18" hidden="1" customHeight="1">
      <c r="A56" s="376">
        <v>30.1</v>
      </c>
      <c r="B56" s="377" t="s">
        <v>28</v>
      </c>
      <c r="C56" s="365"/>
      <c r="D56" s="366">
        <f>+'Dramakan hosqer'!F65</f>
        <v>0</v>
      </c>
      <c r="E56" s="366">
        <f t="shared" si="1"/>
        <v>0</v>
      </c>
      <c r="F56" s="365"/>
      <c r="G56" s="378"/>
      <c r="H56" s="379"/>
      <c r="I56" s="379"/>
      <c r="J56" s="379"/>
      <c r="K56" s="379"/>
      <c r="L56" s="380"/>
      <c r="M56" s="380"/>
      <c r="N56" s="380"/>
      <c r="O56" s="380"/>
      <c r="P56" s="380"/>
      <c r="Q56" s="380"/>
      <c r="R56" s="380"/>
    </row>
    <row r="57" spans="1:18" s="381" customFormat="1" ht="18.75" hidden="1" customHeight="1">
      <c r="A57" s="376">
        <v>30.2</v>
      </c>
      <c r="B57" s="377" t="s">
        <v>41</v>
      </c>
      <c r="C57" s="365"/>
      <c r="D57" s="366">
        <f>+'Dramakan hosqer'!F66</f>
        <v>0</v>
      </c>
      <c r="E57" s="366">
        <f t="shared" si="1"/>
        <v>0</v>
      </c>
      <c r="F57" s="365"/>
      <c r="G57" s="378"/>
      <c r="H57" s="379"/>
      <c r="I57" s="379"/>
      <c r="J57" s="379"/>
      <c r="K57" s="379"/>
      <c r="L57" s="380"/>
      <c r="M57" s="380"/>
      <c r="N57" s="380"/>
      <c r="O57" s="380"/>
      <c r="P57" s="380"/>
      <c r="Q57" s="380"/>
      <c r="R57" s="380"/>
    </row>
    <row r="58" spans="1:18" s="381" customFormat="1" ht="18" hidden="1" customHeight="1">
      <c r="A58" s="376">
        <v>30.3</v>
      </c>
      <c r="B58" s="382" t="s">
        <v>75</v>
      </c>
      <c r="C58" s="365"/>
      <c r="D58" s="366">
        <f>+'Dramakan hosqer'!F67</f>
        <v>0</v>
      </c>
      <c r="E58" s="366">
        <f t="shared" si="1"/>
        <v>0</v>
      </c>
      <c r="F58" s="365"/>
      <c r="G58" s="378"/>
      <c r="H58" s="379"/>
      <c r="I58" s="379"/>
      <c r="J58" s="379"/>
      <c r="K58" s="379"/>
      <c r="L58" s="380"/>
      <c r="M58" s="380"/>
      <c r="N58" s="380"/>
      <c r="O58" s="380"/>
      <c r="P58" s="380"/>
      <c r="Q58" s="380"/>
      <c r="R58" s="380"/>
    </row>
    <row r="59" spans="1:18" s="29" customFormat="1" ht="18" customHeight="1">
      <c r="A59" s="36">
        <v>31</v>
      </c>
      <c r="B59" s="182" t="s">
        <v>29</v>
      </c>
      <c r="C59" s="174">
        <v>253.9</v>
      </c>
      <c r="D59" s="175">
        <v>132.9</v>
      </c>
      <c r="E59" s="175">
        <f t="shared" si="1"/>
        <v>-121</v>
      </c>
      <c r="F59" s="174"/>
      <c r="G59" s="65"/>
      <c r="H59" s="78"/>
      <c r="I59" s="78"/>
      <c r="J59" s="78"/>
      <c r="K59" s="78"/>
      <c r="L59" s="83"/>
      <c r="M59" s="83"/>
      <c r="N59" s="83"/>
      <c r="O59" s="83"/>
      <c r="P59" s="83"/>
      <c r="Q59" s="83"/>
      <c r="R59" s="83"/>
    </row>
    <row r="60" spans="1:18" s="29" customFormat="1" ht="18" hidden="1" customHeight="1">
      <c r="A60" s="36">
        <v>32</v>
      </c>
      <c r="B60" s="177" t="s">
        <v>76</v>
      </c>
      <c r="C60" s="174"/>
      <c r="D60" s="175">
        <f>+'Dramakan hosqer'!F69</f>
        <v>0</v>
      </c>
      <c r="E60" s="175">
        <f t="shared" si="1"/>
        <v>0</v>
      </c>
      <c r="F60" s="174"/>
      <c r="G60" s="71" t="s">
        <v>176</v>
      </c>
      <c r="H60" s="78"/>
      <c r="I60" s="78"/>
      <c r="J60" s="78"/>
      <c r="K60" s="78"/>
      <c r="L60" s="83"/>
      <c r="M60" s="83"/>
      <c r="N60" s="83"/>
      <c r="O60" s="83"/>
      <c r="P60" s="83"/>
      <c r="Q60" s="83"/>
      <c r="R60" s="83"/>
    </row>
    <row r="61" spans="1:18" s="29" customFormat="1" ht="21.75" customHeight="1">
      <c r="A61" s="110" t="s">
        <v>49</v>
      </c>
      <c r="B61" s="10" t="s">
        <v>52</v>
      </c>
      <c r="C61" s="183">
        <f>+C62+C70</f>
        <v>330</v>
      </c>
      <c r="D61" s="183">
        <f>+D62+D70</f>
        <v>0</v>
      </c>
      <c r="E61" s="183">
        <f t="shared" si="1"/>
        <v>-330</v>
      </c>
      <c r="F61" s="165"/>
      <c r="G61" s="65"/>
      <c r="H61" s="78"/>
      <c r="I61" s="78"/>
      <c r="J61" s="78"/>
      <c r="K61" s="78"/>
      <c r="L61" s="83"/>
      <c r="M61" s="83"/>
      <c r="N61" s="83"/>
      <c r="O61" s="83"/>
      <c r="P61" s="83"/>
      <c r="Q61" s="83"/>
      <c r="R61" s="83"/>
    </row>
    <row r="62" spans="1:18" s="29" customFormat="1" ht="18" customHeight="1">
      <c r="A62" s="36">
        <v>1</v>
      </c>
      <c r="B62" s="184" t="s">
        <v>81</v>
      </c>
      <c r="C62" s="175">
        <f>SUM(C63:C69)</f>
        <v>330</v>
      </c>
      <c r="D62" s="175">
        <f>SUM(D63:D69)</f>
        <v>0</v>
      </c>
      <c r="E62" s="175">
        <f t="shared" si="1"/>
        <v>-330</v>
      </c>
      <c r="F62" s="174"/>
      <c r="G62" s="65"/>
      <c r="H62" s="78"/>
      <c r="I62" s="78"/>
      <c r="J62" s="78"/>
      <c r="K62" s="78"/>
      <c r="L62" s="83"/>
      <c r="M62" s="83"/>
      <c r="N62" s="83"/>
      <c r="O62" s="83"/>
      <c r="P62" s="83"/>
      <c r="Q62" s="83"/>
      <c r="R62" s="83"/>
    </row>
    <row r="63" spans="1:18" s="370" customFormat="1" ht="18" hidden="1" customHeight="1">
      <c r="A63" s="372">
        <v>1.1000000000000001</v>
      </c>
      <c r="B63" s="373" t="s">
        <v>77</v>
      </c>
      <c r="C63" s="365"/>
      <c r="D63" s="366">
        <f>+'Dramakan hosqer'!F72</f>
        <v>0</v>
      </c>
      <c r="E63" s="366">
        <f t="shared" si="1"/>
        <v>0</v>
      </c>
      <c r="F63" s="365"/>
      <c r="G63" s="367"/>
      <c r="H63" s="368"/>
      <c r="I63" s="368"/>
      <c r="J63" s="368"/>
      <c r="K63" s="368"/>
      <c r="L63" s="369"/>
      <c r="M63" s="369"/>
      <c r="N63" s="369"/>
      <c r="O63" s="369"/>
      <c r="P63" s="369"/>
      <c r="Q63" s="369"/>
      <c r="R63" s="369"/>
    </row>
    <row r="64" spans="1:18" s="370" customFormat="1" ht="17.25" customHeight="1">
      <c r="A64" s="372">
        <v>1.2</v>
      </c>
      <c r="B64" s="373" t="s">
        <v>78</v>
      </c>
      <c r="C64" s="365">
        <v>330</v>
      </c>
      <c r="D64" s="366">
        <f>+'Dramakan hosqer'!F73</f>
        <v>0</v>
      </c>
      <c r="E64" s="366">
        <f t="shared" si="1"/>
        <v>-330</v>
      </c>
      <c r="F64" s="365"/>
      <c r="G64" s="367"/>
      <c r="H64" s="368"/>
      <c r="I64" s="368"/>
      <c r="J64" s="368"/>
      <c r="K64" s="368"/>
      <c r="L64" s="369"/>
      <c r="M64" s="369"/>
      <c r="N64" s="369"/>
      <c r="O64" s="369"/>
      <c r="P64" s="369"/>
      <c r="Q64" s="369"/>
      <c r="R64" s="369"/>
    </row>
    <row r="65" spans="1:20" s="370" customFormat="1" ht="18" hidden="1" customHeight="1">
      <c r="A65" s="372">
        <v>1.3</v>
      </c>
      <c r="B65" s="373" t="s">
        <v>79</v>
      </c>
      <c r="C65" s="365"/>
      <c r="D65" s="366">
        <f>+'Dramakan hosqer'!F74</f>
        <v>0</v>
      </c>
      <c r="E65" s="366">
        <f t="shared" si="1"/>
        <v>0</v>
      </c>
      <c r="F65" s="365"/>
      <c r="G65" s="367"/>
      <c r="H65" s="368"/>
      <c r="I65" s="368"/>
      <c r="J65" s="368"/>
      <c r="K65" s="368"/>
      <c r="L65" s="369"/>
      <c r="M65" s="369"/>
      <c r="N65" s="369"/>
      <c r="O65" s="369"/>
      <c r="P65" s="369"/>
      <c r="Q65" s="369"/>
      <c r="R65" s="369"/>
    </row>
    <row r="66" spans="1:20" s="370" customFormat="1" ht="18" hidden="1" customHeight="1">
      <c r="A66" s="372">
        <v>1.4</v>
      </c>
      <c r="B66" s="373" t="s">
        <v>172</v>
      </c>
      <c r="C66" s="365"/>
      <c r="D66" s="366">
        <f>+'Dramakan hosqer'!F75</f>
        <v>0</v>
      </c>
      <c r="E66" s="366">
        <f t="shared" si="1"/>
        <v>0</v>
      </c>
      <c r="F66" s="365"/>
      <c r="G66" s="367"/>
      <c r="H66" s="368"/>
      <c r="I66" s="368"/>
      <c r="J66" s="368"/>
      <c r="K66" s="368"/>
      <c r="L66" s="369"/>
      <c r="M66" s="369"/>
      <c r="N66" s="369"/>
      <c r="O66" s="369"/>
      <c r="P66" s="369"/>
      <c r="Q66" s="369"/>
      <c r="R66" s="369"/>
    </row>
    <row r="67" spans="1:20" s="370" customFormat="1" ht="18" hidden="1" customHeight="1">
      <c r="A67" s="372">
        <v>1.5</v>
      </c>
      <c r="B67" s="373" t="s">
        <v>57</v>
      </c>
      <c r="C67" s="365"/>
      <c r="D67" s="366">
        <f>+'Dramakan hosqer'!F76</f>
        <v>0</v>
      </c>
      <c r="E67" s="366">
        <f t="shared" ref="E67:E73" si="2">D67-C67</f>
        <v>0</v>
      </c>
      <c r="F67" s="365"/>
      <c r="G67" s="367"/>
      <c r="H67" s="368"/>
      <c r="I67" s="368"/>
      <c r="J67" s="368"/>
      <c r="K67" s="368"/>
      <c r="L67" s="369"/>
      <c r="M67" s="369"/>
      <c r="N67" s="369"/>
      <c r="O67" s="369"/>
      <c r="P67" s="369"/>
      <c r="Q67" s="369"/>
      <c r="R67" s="369"/>
    </row>
    <row r="68" spans="1:20" s="370" customFormat="1" ht="18" hidden="1" customHeight="1">
      <c r="A68" s="372">
        <v>1.6</v>
      </c>
      <c r="B68" s="374" t="s">
        <v>58</v>
      </c>
      <c r="C68" s="365"/>
      <c r="D68" s="365">
        <f>+'Dramakan hosqer'!F77</f>
        <v>0</v>
      </c>
      <c r="E68" s="366">
        <f t="shared" si="2"/>
        <v>0</v>
      </c>
      <c r="F68" s="365"/>
      <c r="G68" s="367"/>
      <c r="H68" s="368"/>
      <c r="I68" s="368"/>
      <c r="J68" s="368"/>
      <c r="K68" s="368"/>
      <c r="L68" s="369"/>
      <c r="M68" s="369"/>
      <c r="N68" s="369"/>
      <c r="O68" s="369"/>
      <c r="P68" s="369"/>
      <c r="Q68" s="369"/>
      <c r="R68" s="369"/>
    </row>
    <row r="69" spans="1:20" s="375" customFormat="1" ht="18" hidden="1" customHeight="1">
      <c r="A69" s="372">
        <v>1.7</v>
      </c>
      <c r="B69" s="374"/>
      <c r="C69" s="365"/>
      <c r="D69" s="365">
        <f>+'Dramakan hosqer'!F78</f>
        <v>0</v>
      </c>
      <c r="E69" s="366">
        <f t="shared" si="2"/>
        <v>0</v>
      </c>
      <c r="F69" s="365"/>
      <c r="G69" s="331" t="s">
        <v>215</v>
      </c>
      <c r="H69" s="368"/>
      <c r="I69" s="368"/>
      <c r="J69" s="368"/>
      <c r="K69" s="368"/>
      <c r="L69" s="368"/>
      <c r="M69" s="368"/>
      <c r="N69" s="369"/>
      <c r="O69" s="369"/>
      <c r="P69" s="369"/>
      <c r="Q69" s="369"/>
      <c r="R69" s="369"/>
      <c r="S69" s="369"/>
      <c r="T69" s="369"/>
    </row>
    <row r="70" spans="1:20" s="37" customFormat="1" ht="39.75" hidden="1" customHeight="1">
      <c r="A70" s="36">
        <v>2</v>
      </c>
      <c r="B70" s="185" t="s">
        <v>80</v>
      </c>
      <c r="C70" s="175">
        <f>SUM(C71:C73)</f>
        <v>0</v>
      </c>
      <c r="D70" s="175">
        <f>SUM(D71:D73)</f>
        <v>0</v>
      </c>
      <c r="E70" s="175">
        <f t="shared" si="2"/>
        <v>0</v>
      </c>
      <c r="F70" s="174"/>
      <c r="G70" s="65"/>
      <c r="H70" s="74"/>
      <c r="I70" s="74"/>
      <c r="J70" s="78"/>
      <c r="K70" s="78"/>
      <c r="L70" s="78"/>
      <c r="M70" s="78"/>
      <c r="N70" s="83"/>
      <c r="O70" s="83"/>
      <c r="P70" s="83"/>
      <c r="Q70" s="83"/>
      <c r="R70" s="83"/>
      <c r="S70" s="83"/>
      <c r="T70" s="83"/>
    </row>
    <row r="71" spans="1:20" s="387" customFormat="1" ht="18.75" hidden="1" customHeight="1">
      <c r="A71" s="372">
        <v>2.1</v>
      </c>
      <c r="B71" s="383" t="s">
        <v>54</v>
      </c>
      <c r="C71" s="365"/>
      <c r="D71" s="366">
        <f>+'Dramakan hosqer'!F80</f>
        <v>0</v>
      </c>
      <c r="E71" s="366">
        <f t="shared" si="2"/>
        <v>0</v>
      </c>
      <c r="F71" s="365"/>
      <c r="G71" s="384"/>
      <c r="H71" s="368"/>
      <c r="I71" s="368"/>
      <c r="J71" s="385"/>
      <c r="K71" s="385"/>
      <c r="L71" s="385"/>
      <c r="M71" s="385"/>
      <c r="N71" s="385"/>
      <c r="O71" s="386"/>
      <c r="P71" s="386"/>
      <c r="Q71" s="386"/>
    </row>
    <row r="72" spans="1:20" s="370" customFormat="1" ht="19.5" hidden="1" customHeight="1">
      <c r="A72" s="372">
        <v>2.2000000000000002</v>
      </c>
      <c r="B72" s="383" t="s">
        <v>53</v>
      </c>
      <c r="C72" s="365"/>
      <c r="D72" s="366">
        <f>+'Dramakan hosqer'!F81</f>
        <v>0</v>
      </c>
      <c r="E72" s="366">
        <f t="shared" si="2"/>
        <v>0</v>
      </c>
      <c r="F72" s="365"/>
      <c r="G72" s="367"/>
      <c r="H72" s="368"/>
      <c r="I72" s="368"/>
      <c r="J72" s="368"/>
      <c r="K72" s="368"/>
      <c r="L72" s="368"/>
      <c r="M72" s="368"/>
      <c r="N72" s="369"/>
      <c r="O72" s="369"/>
      <c r="P72" s="369"/>
      <c r="Q72" s="369"/>
      <c r="R72" s="369"/>
      <c r="S72" s="369"/>
      <c r="T72" s="369"/>
    </row>
    <row r="73" spans="1:20" s="370" customFormat="1" ht="23.25" hidden="1" customHeight="1">
      <c r="A73" s="372">
        <v>2.2999999999999998</v>
      </c>
      <c r="B73" s="383" t="s">
        <v>42</v>
      </c>
      <c r="C73" s="365"/>
      <c r="D73" s="366">
        <f>+'Dramakan hosqer'!F82</f>
        <v>0</v>
      </c>
      <c r="E73" s="366">
        <f t="shared" si="2"/>
        <v>0</v>
      </c>
      <c r="F73" s="365"/>
      <c r="G73" s="367"/>
      <c r="H73" s="368"/>
      <c r="I73" s="368"/>
      <c r="J73" s="368"/>
      <c r="K73" s="368"/>
      <c r="L73" s="368"/>
      <c r="M73" s="368"/>
      <c r="N73" s="369"/>
      <c r="O73" s="369"/>
      <c r="P73" s="369"/>
      <c r="Q73" s="369"/>
      <c r="R73" s="369"/>
      <c r="S73" s="369"/>
      <c r="T73" s="369"/>
    </row>
    <row r="74" spans="1:20" s="29" customFormat="1" ht="38.25" customHeight="1">
      <c r="A74" s="110" t="s">
        <v>50</v>
      </c>
      <c r="B74" s="10" t="s">
        <v>120</v>
      </c>
      <c r="C74" s="183">
        <f>SUM(C75:C76)</f>
        <v>1212.5</v>
      </c>
      <c r="D74" s="183">
        <f>SUM(D75:D76)</f>
        <v>1277.7</v>
      </c>
      <c r="E74" s="183">
        <f t="shared" ref="E74:E77" si="3">D74-C74</f>
        <v>65.200000000000045</v>
      </c>
      <c r="F74" s="165"/>
      <c r="G74" s="65"/>
      <c r="H74" s="74"/>
      <c r="I74" s="74"/>
      <c r="J74" s="78"/>
      <c r="K74" s="78"/>
      <c r="L74" s="78"/>
      <c r="M74" s="78"/>
      <c r="N74" s="83"/>
      <c r="O74" s="83"/>
      <c r="P74" s="83"/>
      <c r="Q74" s="83"/>
      <c r="R74" s="83"/>
      <c r="S74" s="83"/>
      <c r="T74" s="83"/>
    </row>
    <row r="75" spans="1:20" s="29" customFormat="1" ht="18" customHeight="1">
      <c r="A75" s="36">
        <v>1</v>
      </c>
      <c r="B75" s="180" t="str">
        <f>+'Dramakan hosqer'!B84</f>
        <v>Աշխատավարձի գծով</v>
      </c>
      <c r="C75" s="174">
        <v>1212.5</v>
      </c>
      <c r="D75" s="174">
        <f>+'Dramakan hosqer'!F84</f>
        <v>1277.7</v>
      </c>
      <c r="E75" s="174">
        <f>D75-C75</f>
        <v>65.200000000000045</v>
      </c>
      <c r="F75" s="174"/>
      <c r="G75" s="65"/>
      <c r="H75" s="74"/>
      <c r="I75" s="74"/>
      <c r="J75" s="78"/>
      <c r="K75" s="78"/>
      <c r="L75" s="78"/>
      <c r="M75" s="78"/>
      <c r="N75" s="83"/>
      <c r="O75" s="83"/>
      <c r="P75" s="83"/>
      <c r="Q75" s="83"/>
      <c r="R75" s="83"/>
      <c r="S75" s="83"/>
      <c r="T75" s="83"/>
    </row>
    <row r="76" spans="1:20" s="35" customFormat="1" ht="18" hidden="1" customHeight="1">
      <c r="A76" s="36">
        <v>2</v>
      </c>
      <c r="B76" s="180" t="str">
        <f>+'Dramakan hosqer'!B85</f>
        <v>Պարգևատրման գծով</v>
      </c>
      <c r="C76" s="174"/>
      <c r="D76" s="174">
        <f>+'Dramakan hosqer'!F85</f>
        <v>0</v>
      </c>
      <c r="E76" s="174">
        <f>D76-C76</f>
        <v>0</v>
      </c>
      <c r="F76" s="174"/>
      <c r="G76" s="65"/>
      <c r="H76" s="74"/>
      <c r="I76" s="74"/>
      <c r="J76" s="64"/>
      <c r="K76" s="64"/>
      <c r="L76" s="64"/>
      <c r="M76" s="64"/>
      <c r="N76" s="60"/>
      <c r="O76" s="60"/>
      <c r="P76" s="60"/>
      <c r="Q76" s="60"/>
      <c r="R76" s="60"/>
      <c r="S76" s="60"/>
      <c r="T76" s="60"/>
    </row>
    <row r="77" spans="1:20" s="22" customFormat="1" ht="35.25" customHeight="1">
      <c r="A77" s="9" t="s">
        <v>30</v>
      </c>
      <c r="B77" s="10" t="s">
        <v>31</v>
      </c>
      <c r="C77" s="183">
        <v>1410.6</v>
      </c>
      <c r="D77" s="183">
        <f>D6+D7-D22</f>
        <v>0</v>
      </c>
      <c r="E77" s="183">
        <f t="shared" si="3"/>
        <v>-1410.6</v>
      </c>
      <c r="F77" s="165"/>
      <c r="G77" s="90"/>
      <c r="H77" s="74"/>
      <c r="I77" s="74"/>
      <c r="J77" s="79"/>
      <c r="K77" s="79"/>
      <c r="L77" s="79"/>
      <c r="M77" s="79"/>
      <c r="N77" s="84"/>
      <c r="O77" s="84"/>
      <c r="P77" s="84"/>
      <c r="Q77" s="84"/>
      <c r="R77" s="84"/>
      <c r="S77" s="84"/>
      <c r="T77" s="84"/>
    </row>
    <row r="78" spans="1:20" s="17" customFormat="1" ht="12.75" customHeight="1">
      <c r="A78" s="15"/>
      <c r="B78" s="15"/>
      <c r="C78" s="15"/>
      <c r="D78" s="15"/>
      <c r="E78" s="15"/>
      <c r="F78" s="15"/>
      <c r="G78" s="87"/>
      <c r="H78" s="74"/>
      <c r="I78" s="74"/>
      <c r="J78" s="75"/>
      <c r="K78" s="75"/>
      <c r="L78" s="75"/>
      <c r="M78" s="75"/>
      <c r="N78" s="81"/>
      <c r="O78" s="81"/>
      <c r="P78" s="81"/>
      <c r="Q78" s="81"/>
      <c r="R78" s="81"/>
      <c r="S78" s="81"/>
      <c r="T78" s="81"/>
    </row>
    <row r="79" spans="1:20" s="17" customFormat="1" ht="25.5" customHeight="1">
      <c r="B79" s="13" t="s">
        <v>2</v>
      </c>
      <c r="C79" s="15"/>
      <c r="D79" s="669" t="str">
        <f>+'Ekamut-caxs'!C72</f>
        <v>Ա.Ադամյան</v>
      </c>
      <c r="E79" s="670"/>
      <c r="F79" s="79"/>
      <c r="G79" s="87"/>
      <c r="H79" s="74"/>
      <c r="I79" s="74"/>
      <c r="J79" s="75"/>
      <c r="K79" s="75"/>
      <c r="L79" s="75"/>
      <c r="M79" s="75"/>
      <c r="N79" s="81"/>
      <c r="O79" s="81"/>
      <c r="P79" s="81"/>
      <c r="Q79" s="81"/>
      <c r="R79" s="81"/>
      <c r="S79" s="81"/>
      <c r="T79" s="81"/>
    </row>
    <row r="80" spans="1:20" ht="13.5" customHeight="1">
      <c r="A80" s="17"/>
      <c r="B80" s="17" t="s">
        <v>4</v>
      </c>
      <c r="C80" s="17"/>
      <c r="D80" s="668" t="s">
        <v>85</v>
      </c>
      <c r="E80" s="668"/>
      <c r="F80" s="210"/>
    </row>
    <row r="81" spans="1:20" s="14" customFormat="1" ht="22.5" customHeight="1">
      <c r="A81" s="15"/>
      <c r="B81" s="22" t="s">
        <v>6</v>
      </c>
      <c r="C81" s="15"/>
      <c r="D81" s="670" t="str">
        <f>+'Ekamut-caxs'!C74</f>
        <v>Ա.Անանյան</v>
      </c>
      <c r="E81" s="670"/>
      <c r="F81" s="79"/>
      <c r="G81" s="85"/>
      <c r="H81" s="74"/>
      <c r="I81" s="74"/>
      <c r="J81" s="74"/>
      <c r="K81" s="74"/>
      <c r="L81" s="74"/>
      <c r="M81" s="74"/>
      <c r="N81" s="80"/>
      <c r="O81" s="80"/>
      <c r="P81" s="80"/>
      <c r="Q81" s="80"/>
      <c r="R81" s="80"/>
      <c r="S81" s="80"/>
      <c r="T81" s="80"/>
    </row>
    <row r="82" spans="1:20" s="14" customFormat="1" ht="12" customHeight="1">
      <c r="A82" s="15"/>
      <c r="B82" s="15"/>
      <c r="C82" s="15"/>
      <c r="D82" s="668" t="s">
        <v>85</v>
      </c>
      <c r="E82" s="668"/>
      <c r="F82" s="210"/>
      <c r="G82" s="85"/>
      <c r="H82" s="74"/>
      <c r="I82" s="74"/>
      <c r="J82" s="74"/>
      <c r="K82" s="74"/>
      <c r="L82" s="74"/>
      <c r="M82" s="74"/>
      <c r="N82" s="80"/>
      <c r="O82" s="80"/>
      <c r="P82" s="80"/>
      <c r="Q82" s="80"/>
      <c r="R82" s="80"/>
      <c r="S82" s="80"/>
      <c r="T82" s="80"/>
    </row>
    <row r="83" spans="1:20" s="14" customFormat="1">
      <c r="A83" s="15"/>
      <c r="B83" s="109" t="s">
        <v>1</v>
      </c>
      <c r="C83" s="15"/>
      <c r="D83" s="15"/>
      <c r="E83" s="15"/>
      <c r="F83" s="15"/>
      <c r="G83" s="85"/>
      <c r="H83" s="74"/>
      <c r="I83" s="74"/>
      <c r="J83" s="74"/>
      <c r="K83" s="74"/>
      <c r="L83" s="74"/>
      <c r="M83" s="74"/>
      <c r="N83" s="80"/>
      <c r="O83" s="80"/>
      <c r="P83" s="80"/>
      <c r="Q83" s="80"/>
      <c r="R83" s="80"/>
      <c r="S83" s="80"/>
      <c r="T83" s="80"/>
    </row>
    <row r="84" spans="1:20" s="14" customFormat="1">
      <c r="G84" s="85"/>
      <c r="H84" s="74"/>
      <c r="I84" s="74"/>
      <c r="J84" s="74"/>
      <c r="K84" s="74"/>
      <c r="L84" s="74"/>
      <c r="M84" s="74"/>
      <c r="N84" s="80"/>
      <c r="O84" s="80"/>
      <c r="P84" s="80"/>
      <c r="Q84" s="80"/>
      <c r="R84" s="80"/>
      <c r="S84" s="80"/>
      <c r="T84" s="80"/>
    </row>
    <row r="85" spans="1:20" s="14" customFormat="1">
      <c r="G85" s="85"/>
      <c r="H85" s="74"/>
      <c r="I85" s="74"/>
      <c r="J85" s="74"/>
      <c r="K85" s="74"/>
      <c r="L85" s="74"/>
      <c r="M85" s="74"/>
      <c r="N85" s="80"/>
      <c r="O85" s="80"/>
      <c r="P85" s="80"/>
      <c r="Q85" s="80"/>
      <c r="R85" s="80"/>
      <c r="S85" s="80"/>
      <c r="T85" s="80"/>
    </row>
    <row r="86" spans="1:20" s="14" customFormat="1">
      <c r="G86" s="85"/>
      <c r="H86" s="74"/>
      <c r="I86" s="74"/>
      <c r="J86" s="74"/>
      <c r="K86" s="74"/>
      <c r="L86" s="74"/>
      <c r="M86" s="74"/>
      <c r="N86" s="80"/>
      <c r="O86" s="80"/>
      <c r="P86" s="80"/>
      <c r="Q86" s="80"/>
      <c r="R86" s="80"/>
      <c r="S86" s="80"/>
      <c r="T86" s="80"/>
    </row>
    <row r="87" spans="1:20" s="14" customFormat="1">
      <c r="G87" s="85"/>
      <c r="H87" s="74"/>
      <c r="I87" s="74"/>
      <c r="J87" s="74"/>
      <c r="K87" s="74"/>
      <c r="L87" s="74"/>
      <c r="M87" s="74"/>
      <c r="N87" s="80"/>
      <c r="O87" s="80"/>
      <c r="P87" s="80"/>
      <c r="Q87" s="80"/>
      <c r="R87" s="80"/>
      <c r="S87" s="80"/>
      <c r="T87" s="80"/>
    </row>
    <row r="88" spans="1:20" s="14" customFormat="1">
      <c r="G88" s="85"/>
      <c r="H88" s="74"/>
      <c r="I88" s="74"/>
      <c r="J88" s="74"/>
      <c r="K88" s="74"/>
      <c r="L88" s="74"/>
      <c r="M88" s="74"/>
      <c r="N88" s="80"/>
      <c r="O88" s="80"/>
      <c r="P88" s="80"/>
      <c r="Q88" s="80"/>
      <c r="R88" s="80"/>
      <c r="S88" s="80"/>
      <c r="T88" s="80"/>
    </row>
    <row r="89" spans="1:20" s="14" customFormat="1">
      <c r="G89" s="85"/>
      <c r="H89" s="74"/>
      <c r="I89" s="74"/>
      <c r="J89" s="74"/>
      <c r="K89" s="74"/>
      <c r="L89" s="74"/>
      <c r="M89" s="74"/>
      <c r="N89" s="80"/>
      <c r="O89" s="80"/>
      <c r="P89" s="80"/>
      <c r="Q89" s="80"/>
      <c r="R89" s="80"/>
      <c r="S89" s="80"/>
      <c r="T89" s="80"/>
    </row>
    <row r="90" spans="1:20" s="14" customFormat="1">
      <c r="G90" s="85"/>
      <c r="H90" s="74"/>
      <c r="I90" s="74"/>
      <c r="J90" s="74"/>
      <c r="K90" s="74"/>
      <c r="L90" s="74"/>
      <c r="M90" s="74"/>
      <c r="N90" s="80"/>
      <c r="O90" s="80"/>
      <c r="P90" s="80"/>
      <c r="Q90" s="80"/>
      <c r="R90" s="80"/>
      <c r="S90" s="80"/>
      <c r="T90" s="80"/>
    </row>
    <row r="91" spans="1:20" s="14" customFormat="1">
      <c r="G91" s="85"/>
      <c r="H91" s="74"/>
      <c r="I91" s="74"/>
      <c r="J91" s="74"/>
      <c r="K91" s="74"/>
      <c r="L91" s="74"/>
      <c r="M91" s="74"/>
      <c r="N91" s="80"/>
      <c r="O91" s="80"/>
      <c r="P91" s="80"/>
      <c r="Q91" s="80"/>
      <c r="R91" s="80"/>
      <c r="S91" s="80"/>
      <c r="T91" s="80"/>
    </row>
    <row r="92" spans="1:20" s="14" customFormat="1">
      <c r="G92" s="85"/>
      <c r="H92" s="74"/>
      <c r="I92" s="74"/>
      <c r="J92" s="74"/>
      <c r="K92" s="74"/>
      <c r="L92" s="74"/>
      <c r="M92" s="74"/>
      <c r="N92" s="80"/>
      <c r="O92" s="80"/>
      <c r="P92" s="80"/>
      <c r="Q92" s="80"/>
      <c r="R92" s="80"/>
      <c r="S92" s="80"/>
      <c r="T92" s="80"/>
    </row>
    <row r="93" spans="1:20" s="14" customFormat="1">
      <c r="G93" s="85"/>
      <c r="H93" s="74"/>
      <c r="I93" s="74"/>
      <c r="J93" s="74"/>
      <c r="K93" s="74"/>
      <c r="L93" s="74"/>
      <c r="M93" s="74"/>
      <c r="N93" s="80"/>
      <c r="O93" s="80"/>
      <c r="P93" s="80"/>
      <c r="Q93" s="80"/>
      <c r="R93" s="80"/>
      <c r="S93" s="80"/>
      <c r="T93" s="80"/>
    </row>
    <row r="94" spans="1:20" s="14" customFormat="1">
      <c r="G94" s="85"/>
      <c r="H94" s="74"/>
      <c r="I94" s="74"/>
      <c r="J94" s="74"/>
      <c r="K94" s="74"/>
      <c r="L94" s="74"/>
      <c r="M94" s="74"/>
      <c r="N94" s="80"/>
      <c r="O94" s="80"/>
      <c r="P94" s="80"/>
      <c r="Q94" s="80"/>
      <c r="R94" s="80"/>
      <c r="S94" s="80"/>
      <c r="T94" s="80"/>
    </row>
    <row r="95" spans="1:20" s="14" customFormat="1">
      <c r="G95" s="85"/>
      <c r="H95" s="74"/>
      <c r="I95" s="74"/>
      <c r="J95" s="74"/>
      <c r="K95" s="74"/>
      <c r="L95" s="74"/>
      <c r="M95" s="74"/>
      <c r="N95" s="80"/>
      <c r="O95" s="80"/>
      <c r="P95" s="80"/>
      <c r="Q95" s="80"/>
      <c r="R95" s="80"/>
      <c r="S95" s="80"/>
      <c r="T95" s="80"/>
    </row>
    <row r="96" spans="1:20" s="14" customFormat="1">
      <c r="G96" s="85"/>
      <c r="H96" s="74"/>
      <c r="I96" s="74"/>
      <c r="J96" s="74"/>
      <c r="K96" s="74"/>
      <c r="L96" s="74"/>
      <c r="M96" s="74"/>
      <c r="N96" s="80"/>
      <c r="O96" s="80"/>
      <c r="P96" s="80"/>
      <c r="Q96" s="80"/>
      <c r="R96" s="80"/>
      <c r="S96" s="80"/>
      <c r="T96" s="80"/>
    </row>
    <row r="97" spans="7:20" s="14" customFormat="1">
      <c r="G97" s="85"/>
      <c r="H97" s="74"/>
      <c r="I97" s="74"/>
      <c r="J97" s="74"/>
      <c r="K97" s="74"/>
      <c r="L97" s="74"/>
      <c r="M97" s="74"/>
      <c r="N97" s="80"/>
      <c r="O97" s="80"/>
      <c r="P97" s="80"/>
      <c r="Q97" s="80"/>
      <c r="R97" s="80"/>
      <c r="S97" s="80"/>
      <c r="T97" s="80"/>
    </row>
    <row r="98" spans="7:20" s="14" customFormat="1">
      <c r="G98" s="85"/>
      <c r="H98" s="74"/>
      <c r="I98" s="74"/>
      <c r="J98" s="74"/>
      <c r="K98" s="74"/>
      <c r="L98" s="74"/>
      <c r="M98" s="74"/>
      <c r="N98" s="80"/>
      <c r="O98" s="80"/>
      <c r="P98" s="80"/>
      <c r="Q98" s="80"/>
      <c r="R98" s="80"/>
      <c r="S98" s="80"/>
      <c r="T98" s="80"/>
    </row>
    <row r="99" spans="7:20" s="14" customFormat="1">
      <c r="G99" s="85"/>
      <c r="H99" s="74"/>
      <c r="I99" s="74"/>
      <c r="J99" s="74"/>
      <c r="K99" s="74"/>
      <c r="L99" s="74"/>
      <c r="M99" s="74"/>
      <c r="N99" s="80"/>
      <c r="O99" s="80"/>
      <c r="P99" s="80"/>
      <c r="Q99" s="80"/>
      <c r="R99" s="80"/>
      <c r="S99" s="80"/>
      <c r="T99" s="80"/>
    </row>
    <row r="100" spans="7:20" s="14" customFormat="1">
      <c r="G100" s="85"/>
      <c r="H100" s="74"/>
      <c r="I100" s="74"/>
      <c r="J100" s="74"/>
      <c r="K100" s="74"/>
      <c r="L100" s="74"/>
      <c r="M100" s="74"/>
      <c r="N100" s="80"/>
      <c r="O100" s="80"/>
      <c r="P100" s="80"/>
      <c r="Q100" s="80"/>
      <c r="R100" s="80"/>
      <c r="S100" s="80"/>
      <c r="T100" s="80"/>
    </row>
    <row r="101" spans="7:20" s="14" customFormat="1">
      <c r="G101" s="85"/>
      <c r="H101" s="74"/>
      <c r="I101" s="74"/>
      <c r="J101" s="74"/>
      <c r="K101" s="74"/>
      <c r="L101" s="74"/>
      <c r="M101" s="74"/>
      <c r="N101" s="80"/>
      <c r="O101" s="80"/>
      <c r="P101" s="80"/>
      <c r="Q101" s="80"/>
      <c r="R101" s="80"/>
      <c r="S101" s="80"/>
      <c r="T101" s="80"/>
    </row>
    <row r="102" spans="7:20" s="14" customFormat="1">
      <c r="G102" s="85"/>
      <c r="H102" s="74"/>
      <c r="I102" s="74"/>
      <c r="J102" s="74"/>
      <c r="K102" s="74"/>
      <c r="L102" s="74"/>
      <c r="M102" s="74"/>
      <c r="N102" s="80"/>
      <c r="O102" s="80"/>
      <c r="P102" s="80"/>
      <c r="Q102" s="80"/>
      <c r="R102" s="80"/>
      <c r="S102" s="80"/>
      <c r="T102" s="80"/>
    </row>
    <row r="103" spans="7:20" s="14" customFormat="1">
      <c r="G103" s="85"/>
      <c r="H103" s="74"/>
      <c r="I103" s="74"/>
      <c r="J103" s="74"/>
      <c r="K103" s="74"/>
      <c r="L103" s="74"/>
      <c r="M103" s="74"/>
      <c r="N103" s="80"/>
      <c r="O103" s="80"/>
      <c r="P103" s="80"/>
      <c r="Q103" s="80"/>
      <c r="R103" s="80"/>
      <c r="S103" s="80"/>
      <c r="T103" s="80"/>
    </row>
    <row r="104" spans="7:20" s="14" customFormat="1">
      <c r="G104" s="85"/>
      <c r="H104" s="74"/>
      <c r="I104" s="74"/>
      <c r="J104" s="74"/>
      <c r="K104" s="74"/>
      <c r="L104" s="74"/>
      <c r="M104" s="74"/>
      <c r="N104" s="80"/>
      <c r="O104" s="80"/>
      <c r="P104" s="80"/>
      <c r="Q104" s="80"/>
      <c r="R104" s="80"/>
      <c r="S104" s="80"/>
      <c r="T104" s="80"/>
    </row>
    <row r="105" spans="7:20" s="14" customFormat="1">
      <c r="G105" s="85"/>
      <c r="H105" s="74"/>
      <c r="I105" s="74"/>
      <c r="J105" s="74"/>
      <c r="K105" s="74"/>
      <c r="L105" s="74"/>
      <c r="M105" s="74"/>
      <c r="N105" s="80"/>
      <c r="O105" s="80"/>
      <c r="P105" s="80"/>
      <c r="Q105" s="80"/>
      <c r="R105" s="80"/>
      <c r="S105" s="80"/>
      <c r="T105" s="80"/>
    </row>
    <row r="106" spans="7:20" s="14" customFormat="1">
      <c r="G106" s="85"/>
      <c r="H106" s="74"/>
      <c r="I106" s="74"/>
      <c r="J106" s="74"/>
      <c r="K106" s="74"/>
      <c r="L106" s="74"/>
      <c r="M106" s="74"/>
      <c r="N106" s="80"/>
      <c r="O106" s="80"/>
      <c r="P106" s="80"/>
      <c r="Q106" s="80"/>
      <c r="R106" s="80"/>
      <c r="S106" s="80"/>
      <c r="T106" s="80"/>
    </row>
    <row r="107" spans="7:20" s="14" customFormat="1">
      <c r="G107" s="85"/>
      <c r="H107" s="74"/>
      <c r="I107" s="74"/>
      <c r="J107" s="74"/>
      <c r="K107" s="74"/>
      <c r="L107" s="74"/>
      <c r="M107" s="74"/>
      <c r="N107" s="80"/>
      <c r="O107" s="80"/>
      <c r="P107" s="80"/>
      <c r="Q107" s="80"/>
      <c r="R107" s="80"/>
      <c r="S107" s="80"/>
      <c r="T107" s="80"/>
    </row>
    <row r="108" spans="7:20" s="14" customFormat="1">
      <c r="G108" s="85"/>
      <c r="H108" s="74"/>
      <c r="I108" s="74"/>
      <c r="J108" s="74"/>
      <c r="K108" s="74"/>
      <c r="L108" s="74"/>
      <c r="M108" s="74"/>
      <c r="N108" s="80"/>
      <c r="O108" s="80"/>
      <c r="P108" s="80"/>
      <c r="Q108" s="80"/>
      <c r="R108" s="80"/>
      <c r="S108" s="80"/>
      <c r="T108" s="80"/>
    </row>
    <row r="109" spans="7:20" s="14" customFormat="1">
      <c r="G109" s="85"/>
      <c r="H109" s="74"/>
      <c r="I109" s="74"/>
      <c r="J109" s="74"/>
      <c r="K109" s="74"/>
      <c r="L109" s="74"/>
      <c r="M109" s="74"/>
      <c r="N109" s="80"/>
      <c r="O109" s="80"/>
      <c r="P109" s="80"/>
      <c r="Q109" s="80"/>
      <c r="R109" s="80"/>
      <c r="S109" s="80"/>
      <c r="T109" s="80"/>
    </row>
    <row r="110" spans="7:20" s="14" customFormat="1">
      <c r="G110" s="85"/>
      <c r="H110" s="74"/>
      <c r="I110" s="74"/>
      <c r="J110" s="74"/>
      <c r="K110" s="74"/>
      <c r="L110" s="74"/>
      <c r="M110" s="74"/>
      <c r="N110" s="80"/>
      <c r="O110" s="80"/>
      <c r="P110" s="80"/>
      <c r="Q110" s="80"/>
      <c r="R110" s="80"/>
      <c r="S110" s="80"/>
      <c r="T110" s="80"/>
    </row>
    <row r="111" spans="7:20" s="14" customFormat="1">
      <c r="G111" s="85"/>
      <c r="H111" s="74"/>
      <c r="I111" s="74"/>
      <c r="J111" s="74"/>
      <c r="K111" s="74"/>
      <c r="L111" s="74"/>
      <c r="M111" s="74"/>
      <c r="N111" s="80"/>
      <c r="O111" s="80"/>
      <c r="P111" s="80"/>
      <c r="Q111" s="80"/>
      <c r="R111" s="80"/>
      <c r="S111" s="80"/>
      <c r="T111" s="80"/>
    </row>
    <row r="112" spans="7:20" s="14" customFormat="1">
      <c r="G112" s="85"/>
      <c r="H112" s="74"/>
      <c r="I112" s="74"/>
      <c r="J112" s="74"/>
      <c r="K112" s="74"/>
      <c r="L112" s="74"/>
      <c r="M112" s="74"/>
      <c r="N112" s="80"/>
      <c r="O112" s="80"/>
      <c r="P112" s="80"/>
      <c r="Q112" s="80"/>
      <c r="R112" s="80"/>
      <c r="S112" s="80"/>
      <c r="T112" s="80"/>
    </row>
    <row r="113" spans="7:20" s="14" customFormat="1">
      <c r="G113" s="85"/>
      <c r="H113" s="74"/>
      <c r="I113" s="74"/>
      <c r="J113" s="74"/>
      <c r="K113" s="74"/>
      <c r="L113" s="74"/>
      <c r="M113" s="74"/>
      <c r="N113" s="80"/>
      <c r="O113" s="80"/>
      <c r="P113" s="80"/>
      <c r="Q113" s="80"/>
      <c r="R113" s="80"/>
      <c r="S113" s="80"/>
      <c r="T113" s="80"/>
    </row>
    <row r="114" spans="7:20" s="14" customFormat="1">
      <c r="G114" s="85"/>
      <c r="H114" s="74"/>
      <c r="I114" s="74"/>
      <c r="J114" s="74"/>
      <c r="K114" s="74"/>
      <c r="L114" s="74"/>
      <c r="M114" s="74"/>
      <c r="N114" s="80"/>
      <c r="O114" s="80"/>
      <c r="P114" s="80"/>
      <c r="Q114" s="80"/>
      <c r="R114" s="80"/>
      <c r="S114" s="80"/>
      <c r="T114" s="80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A8" sqref="A8:F8"/>
    </sheetView>
  </sheetViews>
  <sheetFormatPr defaultColWidth="9.140625" defaultRowHeight="13.5"/>
  <cols>
    <col min="1" max="1" width="4.85546875" style="9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22" width="9.140625" style="14"/>
    <col min="23" max="16384" width="9.140625" style="1"/>
  </cols>
  <sheetData>
    <row r="1" spans="1:22" s="118" customFormat="1" ht="22.5" customHeight="1">
      <c r="A1" s="672" t="s">
        <v>61</v>
      </c>
      <c r="B1" s="672"/>
      <c r="C1" s="672"/>
      <c r="D1" s="672"/>
      <c r="E1" s="672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s="92" customFormat="1" ht="33" customHeight="1">
      <c r="A2" s="673" t="str">
        <f>+'Ekamut-caxs'!A9:D9</f>
        <v xml:space="preserve">«Երևանի Քանաքեռ-Զեյթուն համայնքի Ս․ Բարխուդարյանի անվան թիվ 2 արվեստի դպրոց» ՀՈԱԿ-ի  </v>
      </c>
      <c r="B2" s="674"/>
      <c r="C2" s="674"/>
      <c r="D2" s="674"/>
      <c r="E2" s="67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92" customFormat="1" ht="24" customHeight="1">
      <c r="A3" s="675" t="s">
        <v>124</v>
      </c>
      <c r="B3" s="675"/>
      <c r="C3" s="675"/>
      <c r="D3" s="675"/>
      <c r="E3" s="67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22" customFormat="1" ht="16.5" customHeight="1">
      <c r="A4" s="676" t="s">
        <v>277</v>
      </c>
      <c r="B4" s="676"/>
      <c r="C4" s="676"/>
      <c r="D4" s="676"/>
      <c r="E4" s="676"/>
      <c r="F4" s="119"/>
      <c r="G4" s="120"/>
      <c r="H4" s="120"/>
      <c r="I4" s="120"/>
      <c r="J4" s="120"/>
      <c r="K4" s="120"/>
      <c r="L4" s="120"/>
      <c r="M4" s="121"/>
      <c r="N4" s="121"/>
      <c r="O4" s="121"/>
      <c r="P4" s="121"/>
      <c r="Q4" s="121"/>
      <c r="R4" s="121"/>
      <c r="S4" s="121"/>
      <c r="T4" s="121"/>
      <c r="U4" s="121"/>
      <c r="V4" s="121"/>
    </row>
    <row r="5" spans="1:22" ht="13.5" customHeight="1">
      <c r="D5" s="123"/>
      <c r="E5" s="123" t="s">
        <v>116</v>
      </c>
    </row>
    <row r="6" spans="1:22" s="128" customFormat="1" ht="56.25" customHeight="1">
      <c r="A6" s="124" t="s">
        <v>3</v>
      </c>
      <c r="B6" s="125" t="s">
        <v>125</v>
      </c>
      <c r="C6" s="124" t="s">
        <v>126</v>
      </c>
      <c r="D6" s="124" t="s">
        <v>127</v>
      </c>
      <c r="E6" s="126" t="s">
        <v>128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s="92" customFormat="1" ht="21.75" customHeight="1">
      <c r="A7" s="677" t="s">
        <v>129</v>
      </c>
      <c r="B7" s="678"/>
      <c r="C7" s="678"/>
      <c r="D7" s="153"/>
      <c r="E7" s="15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1" customFormat="1" ht="21.75" customHeight="1">
      <c r="A8" s="129">
        <v>1</v>
      </c>
      <c r="B8" s="130" t="s">
        <v>130</v>
      </c>
      <c r="C8" s="129"/>
      <c r="D8" s="131">
        <f>SUM(D9:D29)</f>
        <v>156.39999999999998</v>
      </c>
      <c r="E8" s="1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27" customHeight="1">
      <c r="A9" s="133">
        <v>1.1000000000000001</v>
      </c>
      <c r="B9" s="134" t="s">
        <v>131</v>
      </c>
      <c r="C9" s="133" t="s">
        <v>132</v>
      </c>
      <c r="D9" s="20"/>
      <c r="E9" s="20"/>
    </row>
    <row r="10" spans="1:22" ht="27" customHeight="1">
      <c r="A10" s="133">
        <v>1.2</v>
      </c>
      <c r="B10" s="134" t="s">
        <v>133</v>
      </c>
      <c r="C10" s="133" t="s">
        <v>134</v>
      </c>
      <c r="D10" s="20"/>
      <c r="E10" s="20"/>
    </row>
    <row r="11" spans="1:22" ht="27" customHeight="1">
      <c r="A11" s="133">
        <v>1.3</v>
      </c>
      <c r="B11" s="134" t="s">
        <v>135</v>
      </c>
      <c r="C11" s="133" t="s">
        <v>136</v>
      </c>
      <c r="D11" s="20"/>
      <c r="E11" s="20"/>
    </row>
    <row r="12" spans="1:22" ht="27" customHeight="1">
      <c r="A12" s="133">
        <v>1.4</v>
      </c>
      <c r="B12" s="135" t="s">
        <v>137</v>
      </c>
      <c r="C12" s="136" t="s">
        <v>138</v>
      </c>
      <c r="D12" s="20"/>
      <c r="E12" s="20"/>
    </row>
    <row r="13" spans="1:22" ht="27" customHeight="1">
      <c r="A13" s="133">
        <v>1.5</v>
      </c>
      <c r="B13" s="135"/>
      <c r="C13" s="133" t="s">
        <v>139</v>
      </c>
      <c r="D13" s="20"/>
      <c r="E13" s="20"/>
    </row>
    <row r="14" spans="1:22" ht="18" customHeight="1">
      <c r="A14" s="133">
        <v>1.6</v>
      </c>
      <c r="B14" s="134" t="s">
        <v>174</v>
      </c>
      <c r="C14" s="133" t="s">
        <v>140</v>
      </c>
      <c r="D14" s="20"/>
      <c r="E14" s="20"/>
    </row>
    <row r="15" spans="1:22" ht="33.75" customHeight="1">
      <c r="A15" s="133">
        <v>1.7</v>
      </c>
      <c r="B15" s="135"/>
      <c r="C15" s="133" t="s">
        <v>162</v>
      </c>
      <c r="D15" s="20"/>
      <c r="E15" s="20"/>
    </row>
    <row r="16" spans="1:22" ht="22.5" customHeight="1">
      <c r="A16" s="133">
        <v>1.8</v>
      </c>
      <c r="B16" s="135"/>
      <c r="C16" s="137" t="s">
        <v>161</v>
      </c>
      <c r="D16" s="20"/>
      <c r="E16" s="20"/>
    </row>
    <row r="17" spans="1:22" ht="18" customHeight="1">
      <c r="A17" s="133">
        <v>1.9</v>
      </c>
      <c r="B17" s="135"/>
      <c r="C17" s="137"/>
      <c r="D17" s="20"/>
      <c r="E17" s="20"/>
    </row>
    <row r="18" spans="1:22" ht="18" customHeight="1">
      <c r="A18" s="138">
        <v>2</v>
      </c>
      <c r="B18" s="135"/>
      <c r="C18" s="137"/>
      <c r="D18" s="20"/>
      <c r="E18" s="20"/>
    </row>
    <row r="19" spans="1:22" ht="18" customHeight="1">
      <c r="A19" s="133">
        <v>2.1</v>
      </c>
      <c r="B19" s="135"/>
      <c r="C19" s="137"/>
      <c r="D19" s="20"/>
      <c r="E19" s="20"/>
    </row>
    <row r="20" spans="1:22" ht="18" customHeight="1">
      <c r="A20" s="133">
        <v>2.2000000000000002</v>
      </c>
      <c r="B20" s="135"/>
      <c r="C20" s="137"/>
      <c r="D20" s="20"/>
      <c r="E20" s="20"/>
    </row>
    <row r="21" spans="1:22" ht="18" customHeight="1">
      <c r="A21" s="133">
        <v>2.2999999999999998</v>
      </c>
      <c r="B21" s="135"/>
      <c r="C21" s="137"/>
      <c r="D21" s="20"/>
      <c r="E21" s="20"/>
    </row>
    <row r="22" spans="1:22" ht="27.75" customHeight="1">
      <c r="A22" s="133">
        <v>2.4</v>
      </c>
      <c r="B22" s="135"/>
      <c r="C22" s="137"/>
      <c r="D22" s="20"/>
      <c r="E22" s="20"/>
    </row>
    <row r="23" spans="1:22" ht="27.75" customHeight="1">
      <c r="A23" s="133">
        <v>2.5</v>
      </c>
      <c r="B23" s="135" t="s">
        <v>141</v>
      </c>
      <c r="C23" s="133" t="s">
        <v>28</v>
      </c>
      <c r="D23" s="20"/>
      <c r="E23" s="20"/>
    </row>
    <row r="24" spans="1:22" ht="27.75" customHeight="1">
      <c r="A24" s="133">
        <v>2.6</v>
      </c>
      <c r="B24" s="135" t="s">
        <v>141</v>
      </c>
      <c r="C24" s="133" t="s">
        <v>41</v>
      </c>
      <c r="D24" s="20"/>
      <c r="E24" s="20"/>
    </row>
    <row r="25" spans="1:22" ht="27.75" customHeight="1">
      <c r="A25" s="133">
        <v>2.7</v>
      </c>
      <c r="B25" s="135" t="s">
        <v>141</v>
      </c>
      <c r="C25" s="133" t="s">
        <v>142</v>
      </c>
      <c r="D25" s="20">
        <v>145.19999999999999</v>
      </c>
      <c r="E25" s="20"/>
    </row>
    <row r="26" spans="1:22" ht="27.75" customHeight="1">
      <c r="A26" s="133">
        <v>2.8</v>
      </c>
      <c r="B26" s="135" t="s">
        <v>141</v>
      </c>
      <c r="C26" s="133" t="s">
        <v>143</v>
      </c>
      <c r="D26" s="20">
        <v>10.7</v>
      </c>
      <c r="E26" s="20"/>
    </row>
    <row r="27" spans="1:22" ht="27" customHeight="1">
      <c r="A27" s="133">
        <v>2.9</v>
      </c>
      <c r="B27" s="134" t="s">
        <v>144</v>
      </c>
      <c r="C27" s="133" t="s">
        <v>145</v>
      </c>
      <c r="D27" s="20"/>
      <c r="E27" s="20"/>
    </row>
    <row r="28" spans="1:22" ht="26.25" customHeight="1">
      <c r="A28" s="139">
        <v>2.1</v>
      </c>
      <c r="B28" s="135" t="s">
        <v>146</v>
      </c>
      <c r="C28" s="133" t="s">
        <v>147</v>
      </c>
      <c r="D28" s="20"/>
      <c r="E28" s="20"/>
    </row>
    <row r="29" spans="1:22" ht="26.25" customHeight="1">
      <c r="A29" s="139">
        <v>2.11</v>
      </c>
      <c r="B29" s="135"/>
      <c r="C29" s="137" t="s">
        <v>148</v>
      </c>
      <c r="D29" s="20">
        <v>0.5</v>
      </c>
      <c r="E29" s="20"/>
    </row>
    <row r="30" spans="1:22" s="111" customFormat="1" ht="34.5" customHeight="1">
      <c r="A30" s="129">
        <v>2</v>
      </c>
      <c r="B30" s="140" t="s">
        <v>149</v>
      </c>
      <c r="C30" s="129"/>
      <c r="D30" s="131">
        <f>SUM(D31:D33)</f>
        <v>0</v>
      </c>
      <c r="E30" s="132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30" customHeight="1">
      <c r="A31" s="133">
        <v>2.1</v>
      </c>
      <c r="B31" s="135"/>
      <c r="C31" s="133" t="s">
        <v>150</v>
      </c>
      <c r="D31" s="20"/>
      <c r="E31" s="20"/>
    </row>
    <row r="32" spans="1:22" ht="21" customHeight="1">
      <c r="A32" s="133">
        <v>2.2000000000000002</v>
      </c>
      <c r="B32" s="135" t="s">
        <v>151</v>
      </c>
      <c r="C32" s="133" t="s">
        <v>152</v>
      </c>
      <c r="D32" s="20"/>
      <c r="E32" s="20"/>
    </row>
    <row r="33" spans="1:22" ht="26.25" customHeight="1">
      <c r="A33" s="133">
        <v>2.2999999999999998</v>
      </c>
      <c r="B33" s="135" t="s">
        <v>151</v>
      </c>
      <c r="C33" s="133" t="s">
        <v>153</v>
      </c>
      <c r="D33" s="20"/>
      <c r="E33" s="141"/>
    </row>
    <row r="34" spans="1:22" s="118" customFormat="1" ht="21.75" customHeight="1">
      <c r="A34" s="30"/>
      <c r="B34" s="142" t="s">
        <v>63</v>
      </c>
      <c r="C34" s="143"/>
      <c r="D34" s="144">
        <f>D8+D30</f>
        <v>156.39999999999998</v>
      </c>
      <c r="E34" s="145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</row>
    <row r="35" spans="1:22" s="92" customFormat="1" ht="33.75" customHeight="1">
      <c r="A35" s="677" t="s">
        <v>154</v>
      </c>
      <c r="B35" s="678"/>
      <c r="C35" s="678"/>
      <c r="D35" s="153"/>
      <c r="E35" s="153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21" customHeight="1">
      <c r="A36" s="133">
        <v>1.1000000000000001</v>
      </c>
      <c r="B36" s="134" t="s">
        <v>131</v>
      </c>
      <c r="C36" s="133" t="s">
        <v>132</v>
      </c>
      <c r="D36" s="20">
        <v>17</v>
      </c>
      <c r="E36" s="20" t="s">
        <v>278</v>
      </c>
    </row>
    <row r="37" spans="1:22" ht="21" customHeight="1">
      <c r="A37" s="133">
        <v>1.2</v>
      </c>
      <c r="B37" s="134" t="s">
        <v>133</v>
      </c>
      <c r="C37" s="133" t="s">
        <v>134</v>
      </c>
      <c r="D37" s="20">
        <v>74.599999999999994</v>
      </c>
      <c r="E37" s="20" t="s">
        <v>278</v>
      </c>
    </row>
    <row r="38" spans="1:22" ht="21" customHeight="1">
      <c r="A38" s="133">
        <v>1.3</v>
      </c>
      <c r="B38" s="134" t="s">
        <v>135</v>
      </c>
      <c r="C38" s="133" t="s">
        <v>136</v>
      </c>
      <c r="D38" s="20">
        <v>2.7</v>
      </c>
      <c r="E38" s="20" t="s">
        <v>278</v>
      </c>
    </row>
    <row r="39" spans="1:22" ht="21" customHeight="1">
      <c r="A39" s="133">
        <v>1.4</v>
      </c>
      <c r="B39" s="135" t="s">
        <v>137</v>
      </c>
      <c r="C39" s="136" t="s">
        <v>138</v>
      </c>
      <c r="D39" s="20">
        <v>1.5</v>
      </c>
      <c r="E39" s="20" t="s">
        <v>278</v>
      </c>
    </row>
    <row r="40" spans="1:22" ht="21" customHeight="1">
      <c r="A40" s="133">
        <v>1.5</v>
      </c>
      <c r="B40" s="135"/>
      <c r="C40" s="133" t="s">
        <v>139</v>
      </c>
      <c r="D40" s="20"/>
      <c r="E40" s="20"/>
    </row>
    <row r="41" spans="1:22" ht="20.25" customHeight="1">
      <c r="A41" s="133">
        <v>1.6</v>
      </c>
      <c r="B41" s="134" t="s">
        <v>174</v>
      </c>
      <c r="C41" s="133" t="s">
        <v>140</v>
      </c>
      <c r="D41" s="20"/>
      <c r="E41" s="20"/>
    </row>
    <row r="42" spans="1:22" ht="33.75" customHeight="1">
      <c r="A42" s="133">
        <v>1.7</v>
      </c>
      <c r="B42" s="135"/>
      <c r="C42" s="133" t="s">
        <v>162</v>
      </c>
      <c r="D42" s="20"/>
      <c r="E42" s="20"/>
    </row>
    <row r="43" spans="1:22" ht="23.25" customHeight="1">
      <c r="A43" s="133">
        <v>1.8</v>
      </c>
      <c r="B43" s="135"/>
      <c r="C43" s="137" t="s">
        <v>161</v>
      </c>
      <c r="D43" s="20"/>
      <c r="E43" s="20"/>
    </row>
    <row r="44" spans="1:22" ht="23.25" customHeight="1">
      <c r="A44" s="133">
        <v>1.9</v>
      </c>
      <c r="B44" s="135"/>
      <c r="C44" s="137" t="s">
        <v>273</v>
      </c>
      <c r="D44" s="20">
        <v>9</v>
      </c>
      <c r="E44" s="20" t="s">
        <v>278</v>
      </c>
    </row>
    <row r="45" spans="1:22" ht="23.25" customHeight="1">
      <c r="A45" s="138">
        <v>2</v>
      </c>
      <c r="B45" s="135"/>
      <c r="C45" s="137"/>
      <c r="D45" s="20"/>
      <c r="E45" s="20"/>
    </row>
    <row r="46" spans="1:22" ht="23.25" customHeight="1">
      <c r="A46" s="133">
        <v>2.1</v>
      </c>
      <c r="B46" s="135"/>
      <c r="C46" s="137"/>
      <c r="D46" s="20"/>
      <c r="E46" s="20"/>
    </row>
    <row r="47" spans="1:22" ht="21" customHeight="1">
      <c r="A47" s="133">
        <v>2.2000000000000002</v>
      </c>
      <c r="B47" s="135" t="s">
        <v>141</v>
      </c>
      <c r="C47" s="133" t="s">
        <v>28</v>
      </c>
      <c r="D47" s="20"/>
      <c r="E47" s="20"/>
    </row>
    <row r="48" spans="1:22" ht="21" customHeight="1">
      <c r="A48" s="133">
        <v>2.2999999999999998</v>
      </c>
      <c r="B48" s="135" t="s">
        <v>141</v>
      </c>
      <c r="C48" s="133" t="s">
        <v>41</v>
      </c>
      <c r="D48" s="20"/>
      <c r="E48" s="20"/>
    </row>
    <row r="49" spans="1:22" ht="21" customHeight="1">
      <c r="A49" s="133">
        <v>2.4</v>
      </c>
      <c r="B49" s="135" t="s">
        <v>141</v>
      </c>
      <c r="C49" s="133" t="s">
        <v>142</v>
      </c>
      <c r="D49" s="20"/>
      <c r="E49" s="20"/>
    </row>
    <row r="50" spans="1:22" ht="24" customHeight="1">
      <c r="A50" s="133">
        <v>2.5</v>
      </c>
      <c r="B50" s="135" t="s">
        <v>141</v>
      </c>
      <c r="C50" s="133" t="s">
        <v>143</v>
      </c>
      <c r="D50" s="20"/>
      <c r="E50" s="20"/>
    </row>
    <row r="51" spans="1:22" ht="24" customHeight="1">
      <c r="A51" s="133">
        <v>2.6</v>
      </c>
      <c r="B51" s="134" t="s">
        <v>144</v>
      </c>
      <c r="C51" s="133" t="s">
        <v>145</v>
      </c>
      <c r="D51" s="20">
        <v>27.6</v>
      </c>
      <c r="E51" s="20" t="s">
        <v>278</v>
      </c>
    </row>
    <row r="52" spans="1:22" ht="24" customHeight="1">
      <c r="A52" s="133">
        <v>2.7</v>
      </c>
      <c r="B52" s="135" t="s">
        <v>146</v>
      </c>
      <c r="C52" s="133" t="s">
        <v>147</v>
      </c>
      <c r="D52" s="20"/>
      <c r="E52" s="20"/>
    </row>
    <row r="53" spans="1:22" ht="24" customHeight="1">
      <c r="A53" s="133">
        <v>2.8</v>
      </c>
      <c r="B53" s="135"/>
      <c r="C53" s="137" t="s">
        <v>148</v>
      </c>
      <c r="D53" s="20">
        <v>0.5</v>
      </c>
      <c r="E53" s="20" t="s">
        <v>278</v>
      </c>
    </row>
    <row r="54" spans="1:22" ht="33" customHeight="1">
      <c r="A54" s="133"/>
      <c r="B54" s="130" t="s">
        <v>155</v>
      </c>
      <c r="C54" s="19"/>
      <c r="D54" s="131">
        <f>SUM(D55:D58)</f>
        <v>1361</v>
      </c>
      <c r="E54" s="20"/>
    </row>
    <row r="55" spans="1:22" ht="33" customHeight="1">
      <c r="A55" s="133">
        <v>1.1000000000000001</v>
      </c>
      <c r="B55" s="167"/>
      <c r="C55" s="168" t="s">
        <v>160</v>
      </c>
      <c r="D55" s="138">
        <v>1361</v>
      </c>
      <c r="E55" s="20"/>
      <c r="F55" s="108"/>
    </row>
    <row r="56" spans="1:22" ht="30" customHeight="1">
      <c r="A56" s="133">
        <v>1.2</v>
      </c>
      <c r="B56" s="146"/>
      <c r="C56" s="133" t="s">
        <v>150</v>
      </c>
      <c r="D56" s="20"/>
      <c r="E56" s="133"/>
    </row>
    <row r="57" spans="1:22" ht="24.75" customHeight="1">
      <c r="A57" s="133">
        <v>1.3</v>
      </c>
      <c r="B57" s="135" t="s">
        <v>146</v>
      </c>
      <c r="C57" s="133" t="s">
        <v>152</v>
      </c>
      <c r="D57" s="20"/>
      <c r="E57" s="20"/>
    </row>
    <row r="58" spans="1:22" ht="24.75" customHeight="1">
      <c r="A58" s="133">
        <v>1.4</v>
      </c>
      <c r="B58" s="135" t="s">
        <v>146</v>
      </c>
      <c r="C58" s="133" t="s">
        <v>153</v>
      </c>
      <c r="D58" s="20"/>
      <c r="E58" s="20"/>
    </row>
    <row r="59" spans="1:22" s="118" customFormat="1" ht="29.25" customHeight="1">
      <c r="A59" s="147"/>
      <c r="B59" s="142" t="s">
        <v>63</v>
      </c>
      <c r="C59" s="148"/>
      <c r="D59" s="318">
        <f>SUM(D36:D54)</f>
        <v>1493.9</v>
      </c>
      <c r="E59" s="150"/>
      <c r="F59" s="215">
        <f>+D59-D55</f>
        <v>132.90000000000009</v>
      </c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</row>
    <row r="60" spans="1:22" ht="10.5" customHeight="1"/>
    <row r="61" spans="1:22" ht="39" customHeight="1">
      <c r="C61" s="151" t="s">
        <v>156</v>
      </c>
    </row>
    <row r="62" spans="1:22" ht="59.25" customHeight="1">
      <c r="A62" s="152">
        <v>1</v>
      </c>
      <c r="B62" s="153" t="s">
        <v>240</v>
      </c>
      <c r="C62" s="149">
        <v>1410.6000000000058</v>
      </c>
      <c r="D62" s="680" t="s">
        <v>157</v>
      </c>
      <c r="E62" s="681"/>
    </row>
    <row r="63" spans="1:22" ht="36.75" customHeight="1"/>
    <row r="64" spans="1:22" s="111" customFormat="1" ht="25.5" customHeight="1">
      <c r="A64" s="154"/>
      <c r="B64" s="117" t="s">
        <v>2</v>
      </c>
      <c r="C64" s="155"/>
      <c r="D64" s="682" t="str">
        <f>+'Ekamut-caxs'!C72</f>
        <v>Ա.Ադամյան</v>
      </c>
      <c r="E64" s="682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s="111" customFormat="1" ht="12.75" customHeight="1">
      <c r="A65" s="154"/>
      <c r="C65" s="156"/>
      <c r="D65" s="679" t="s">
        <v>85</v>
      </c>
      <c r="E65" s="679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s="111" customFormat="1" ht="22.5" customHeight="1">
      <c r="A66" s="154"/>
      <c r="B66" s="117" t="s">
        <v>6</v>
      </c>
      <c r="C66" s="155"/>
      <c r="D66" s="682" t="str">
        <f>+'Ekamut-caxs'!C74</f>
        <v>Ա.Անանյան</v>
      </c>
      <c r="E66" s="682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s="111" customFormat="1" ht="13.5" customHeight="1">
      <c r="A67" s="154"/>
      <c r="B67" s="157"/>
      <c r="C67" s="154" t="s">
        <v>1</v>
      </c>
      <c r="D67" s="679" t="s">
        <v>85</v>
      </c>
      <c r="E67" s="679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9" spans="1:22" ht="27" customHeight="1"/>
    <row r="73" spans="1:22" ht="33" customHeight="1"/>
    <row r="75" spans="1:22" s="158" customFormat="1" ht="36" customHeight="1"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</row>
    <row r="76" spans="1:22" ht="24" customHeight="1"/>
    <row r="77" spans="1:22" ht="0.75" hidden="1" customHeight="1"/>
    <row r="78" spans="1:22" s="111" customFormat="1" ht="28.5" customHeight="1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82" spans="1:5" s="14" customFormat="1">
      <c r="A82" s="91"/>
      <c r="B82" s="1"/>
      <c r="C82" s="1"/>
      <c r="D82" s="1"/>
      <c r="E82" s="1"/>
    </row>
    <row r="83" spans="1:5" s="14" customFormat="1" ht="24" customHeight="1">
      <c r="A83" s="91"/>
      <c r="B83" s="1"/>
      <c r="C83" s="1"/>
      <c r="D83" s="1"/>
      <c r="E83" s="1"/>
    </row>
    <row r="84" spans="1:5" s="14" customFormat="1">
      <c r="A84" s="91"/>
      <c r="B84" s="1"/>
      <c r="C84" s="1"/>
      <c r="D84" s="1"/>
      <c r="E84" s="1"/>
    </row>
    <row r="85" spans="1:5" s="14" customFormat="1" ht="24.75" customHeight="1">
      <c r="A85" s="91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Normal="100" zoomScaleSheetLayoutView="100" workbookViewId="0">
      <selection activeCell="A8" sqref="A8:F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5.14062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84" t="s">
        <v>61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</row>
    <row r="2" spans="1:15" s="17" customFormat="1" ht="25.5" customHeight="1">
      <c r="A2" s="656" t="str">
        <f>+'Ekamut-caxs'!A9:D9</f>
        <v xml:space="preserve">«Երևանի Քանաքեռ-Զեյթուն համայնքի Ս․ Բարխուդարյանի անվան թիվ 2 արվեստի դպրոց» ՀՈԱԿ-ի  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16"/>
      <c r="O2" s="16"/>
    </row>
    <row r="3" spans="1:15" ht="25.5" customHeight="1">
      <c r="A3" s="675" t="s">
        <v>234</v>
      </c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  <c r="M3" s="675"/>
    </row>
    <row r="4" spans="1:15" ht="21" customHeight="1" thickBot="1">
      <c r="M4" s="99" t="s">
        <v>0</v>
      </c>
    </row>
    <row r="5" spans="1:15" ht="33.75" customHeight="1">
      <c r="A5" s="686" t="s">
        <v>121</v>
      </c>
      <c r="B5" s="688" t="s">
        <v>62</v>
      </c>
      <c r="C5" s="690" t="s">
        <v>222</v>
      </c>
      <c r="D5" s="691"/>
      <c r="E5" s="691"/>
      <c r="F5" s="691"/>
      <c r="G5" s="691"/>
      <c r="H5" s="691"/>
      <c r="I5" s="691"/>
      <c r="J5" s="691"/>
      <c r="K5" s="691"/>
      <c r="L5" s="692"/>
      <c r="M5" s="693" t="s">
        <v>123</v>
      </c>
    </row>
    <row r="6" spans="1:15" ht="126" customHeight="1">
      <c r="A6" s="687"/>
      <c r="B6" s="689"/>
      <c r="C6" s="198" t="s">
        <v>191</v>
      </c>
      <c r="D6" s="197" t="s">
        <v>223</v>
      </c>
      <c r="E6" s="197" t="s">
        <v>224</v>
      </c>
      <c r="F6" s="197" t="s">
        <v>122</v>
      </c>
      <c r="G6" s="197" t="s">
        <v>192</v>
      </c>
      <c r="H6" s="197" t="s">
        <v>189</v>
      </c>
      <c r="I6" s="194" t="s">
        <v>190</v>
      </c>
      <c r="J6" s="350" t="s">
        <v>249</v>
      </c>
      <c r="K6" s="313" t="s">
        <v>248</v>
      </c>
      <c r="L6" s="199" t="s">
        <v>167</v>
      </c>
      <c r="M6" s="694"/>
    </row>
    <row r="7" spans="1:15" ht="31.5" customHeight="1">
      <c r="A7" s="198">
        <v>1</v>
      </c>
      <c r="B7" s="205" t="s">
        <v>239</v>
      </c>
      <c r="C7" s="317">
        <f>2533.9*3+2696.6*9</f>
        <v>31871.1</v>
      </c>
      <c r="D7" s="190">
        <v>0</v>
      </c>
      <c r="E7" s="316">
        <v>0</v>
      </c>
      <c r="F7" s="316">
        <v>967.6</v>
      </c>
      <c r="G7" s="190">
        <f>3532.3*12</f>
        <v>42387.600000000006</v>
      </c>
      <c r="H7" s="190">
        <f>4080*0.8</f>
        <v>3264</v>
      </c>
      <c r="I7" s="190">
        <f>120.4*12</f>
        <v>1444.8000000000002</v>
      </c>
      <c r="J7" s="190">
        <v>0</v>
      </c>
      <c r="K7" s="190">
        <v>400.8</v>
      </c>
      <c r="L7" s="319">
        <v>0</v>
      </c>
      <c r="M7" s="203">
        <f>ROUND(SUM(C7:L7),1)</f>
        <v>80335.899999999994</v>
      </c>
    </row>
    <row r="8" spans="1:15" ht="55.5" customHeight="1" thickBot="1">
      <c r="A8" s="352">
        <v>2</v>
      </c>
      <c r="B8" s="353" t="s">
        <v>82</v>
      </c>
      <c r="C8" s="354">
        <v>0</v>
      </c>
      <c r="D8" s="201" t="s">
        <v>164</v>
      </c>
      <c r="E8" s="201" t="s">
        <v>164</v>
      </c>
      <c r="F8" s="201" t="s">
        <v>164</v>
      </c>
      <c r="G8" s="201" t="s">
        <v>164</v>
      </c>
      <c r="H8" s="201" t="s">
        <v>164</v>
      </c>
      <c r="I8" s="201" t="s">
        <v>164</v>
      </c>
      <c r="J8" s="201" t="s">
        <v>164</v>
      </c>
      <c r="K8" s="201" t="s">
        <v>164</v>
      </c>
      <c r="L8" s="202" t="s">
        <v>164</v>
      </c>
      <c r="M8" s="355">
        <f>+C8</f>
        <v>0</v>
      </c>
    </row>
    <row r="9" spans="1:15" s="112" customFormat="1" ht="34.5" customHeight="1" thickBot="1">
      <c r="A9" s="206"/>
      <c r="B9" s="207" t="s">
        <v>63</v>
      </c>
      <c r="C9" s="200" t="s">
        <v>164</v>
      </c>
      <c r="D9" s="201" t="s">
        <v>164</v>
      </c>
      <c r="E9" s="201" t="s">
        <v>164</v>
      </c>
      <c r="F9" s="201" t="s">
        <v>164</v>
      </c>
      <c r="G9" s="201" t="s">
        <v>164</v>
      </c>
      <c r="H9" s="201" t="s">
        <v>164</v>
      </c>
      <c r="I9" s="201" t="s">
        <v>164</v>
      </c>
      <c r="J9" s="201" t="s">
        <v>164</v>
      </c>
      <c r="K9" s="201" t="s">
        <v>164</v>
      </c>
      <c r="L9" s="202" t="s">
        <v>164</v>
      </c>
      <c r="M9" s="204">
        <f>ROUND(SUM(M7:M8),1)</f>
        <v>80335.899999999994</v>
      </c>
    </row>
    <row r="10" spans="1:15" s="112" customFormat="1" ht="34.5" hidden="1" customHeight="1">
      <c r="B10" s="348">
        <f>2313.1*12</f>
        <v>27757.199999999997</v>
      </c>
      <c r="C10" s="356">
        <v>31002</v>
      </c>
      <c r="D10" s="356">
        <v>0</v>
      </c>
      <c r="E10" s="356">
        <v>0</v>
      </c>
      <c r="F10" s="356">
        <v>967.6</v>
      </c>
      <c r="G10" s="357">
        <v>42485.3</v>
      </c>
      <c r="H10" s="190">
        <f>304.4*11</f>
        <v>3348.3999999999996</v>
      </c>
      <c r="I10" s="357">
        <v>1444.8</v>
      </c>
      <c r="J10" s="357">
        <v>0</v>
      </c>
      <c r="K10" s="357">
        <v>400.8</v>
      </c>
      <c r="L10" s="358">
        <v>0</v>
      </c>
      <c r="M10" s="359">
        <f>SUM(C10:L10)</f>
        <v>79648.899999999994</v>
      </c>
    </row>
    <row r="11" spans="1:15" s="112" customFormat="1" ht="34.5" customHeight="1">
      <c r="B11" s="348"/>
      <c r="C11" s="356"/>
      <c r="D11" s="356"/>
      <c r="E11" s="356"/>
      <c r="F11" s="356"/>
      <c r="G11" s="357"/>
      <c r="H11" s="639"/>
      <c r="I11" s="357"/>
      <c r="J11" s="357"/>
      <c r="K11" s="357"/>
      <c r="L11" s="358"/>
      <c r="M11" s="359"/>
    </row>
    <row r="12" spans="1:15" s="114" customFormat="1" ht="21" customHeight="1">
      <c r="B12" s="116"/>
      <c r="C12" s="158"/>
      <c r="D12" s="315"/>
      <c r="E12" s="195"/>
      <c r="F12" s="161"/>
      <c r="G12" s="113"/>
      <c r="H12" s="315"/>
      <c r="I12" s="695"/>
      <c r="J12" s="695"/>
      <c r="K12" s="695"/>
      <c r="L12" s="695"/>
      <c r="M12" s="187"/>
    </row>
    <row r="13" spans="1:15" s="112" customFormat="1" ht="69" customHeight="1">
      <c r="B13" s="696" t="s">
        <v>168</v>
      </c>
      <c r="C13" s="697"/>
      <c r="D13" s="158"/>
      <c r="G13" s="698" t="s">
        <v>193</v>
      </c>
      <c r="H13" s="699"/>
      <c r="I13" s="158"/>
      <c r="J13" s="158"/>
      <c r="K13" s="158"/>
      <c r="L13" s="158"/>
      <c r="M13" s="158"/>
    </row>
    <row r="14" spans="1:15" s="112" customFormat="1" ht="48" customHeight="1">
      <c r="B14" s="163" t="s">
        <v>159</v>
      </c>
      <c r="C14" s="124" t="s">
        <v>235</v>
      </c>
      <c r="D14" s="196"/>
      <c r="G14" s="277" t="s">
        <v>159</v>
      </c>
      <c r="H14" s="278" t="s">
        <v>236</v>
      </c>
      <c r="I14" s="196"/>
      <c r="J14" s="196"/>
      <c r="K14" s="196"/>
      <c r="L14" s="196"/>
      <c r="M14" s="172"/>
    </row>
    <row r="15" spans="1:15" s="112" customFormat="1" ht="24" customHeight="1">
      <c r="B15" s="320">
        <v>135200</v>
      </c>
      <c r="C15" s="320">
        <v>422500</v>
      </c>
      <c r="D15" s="321"/>
      <c r="G15" s="322">
        <v>135200</v>
      </c>
      <c r="H15" s="322">
        <v>967600</v>
      </c>
      <c r="I15" s="196"/>
      <c r="J15" s="196"/>
      <c r="K15" s="196"/>
      <c r="L15" s="196"/>
      <c r="M15" s="172"/>
    </row>
    <row r="16" spans="1:15" ht="19.5" customHeight="1"/>
    <row r="17" spans="2:11" s="97" customFormat="1" ht="24" customHeight="1">
      <c r="B17" s="100" t="s">
        <v>2</v>
      </c>
      <c r="E17" s="101"/>
      <c r="F17" s="102"/>
      <c r="G17" s="685" t="str">
        <f>+'Ekamut-caxs'!C72</f>
        <v>Ա.Ադամյան</v>
      </c>
      <c r="H17" s="685"/>
      <c r="I17" s="103"/>
      <c r="J17" s="103"/>
      <c r="K17" s="103"/>
    </row>
    <row r="18" spans="2:11" s="93" customFormat="1" ht="17.25" customHeight="1">
      <c r="B18" s="95"/>
      <c r="E18" s="104" t="s">
        <v>84</v>
      </c>
      <c r="F18" s="105"/>
      <c r="G18" s="683" t="s">
        <v>85</v>
      </c>
      <c r="H18" s="683"/>
      <c r="I18" s="96"/>
      <c r="J18" s="96"/>
      <c r="K18" s="96"/>
    </row>
    <row r="19" spans="2:11" s="97" customFormat="1" ht="24.75" customHeight="1">
      <c r="B19" s="98" t="s">
        <v>6</v>
      </c>
      <c r="E19" s="106"/>
      <c r="F19" s="107"/>
      <c r="G19" s="685" t="str">
        <f>+'Ekamut-caxs'!C74</f>
        <v>Ա.Անանյան</v>
      </c>
      <c r="H19" s="685"/>
      <c r="I19" s="103"/>
      <c r="J19" s="103"/>
      <c r="K19" s="103"/>
    </row>
    <row r="20" spans="2:11" s="93" customFormat="1" ht="18.75" customHeight="1">
      <c r="E20" s="104" t="s">
        <v>84</v>
      </c>
      <c r="F20" s="105"/>
      <c r="G20" s="683" t="s">
        <v>85</v>
      </c>
      <c r="H20" s="683"/>
      <c r="I20" s="96"/>
      <c r="J20" s="96"/>
      <c r="K20" s="96"/>
    </row>
    <row r="21" spans="2:11" s="94" customFormat="1" ht="16.5">
      <c r="C21" s="96"/>
      <c r="D21" s="96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5" zoomScale="106" zoomScaleNormal="100" zoomScaleSheetLayoutView="106" workbookViewId="0">
      <selection activeCell="A8" sqref="A8:F8"/>
    </sheetView>
  </sheetViews>
  <sheetFormatPr defaultColWidth="9.140625" defaultRowHeight="16.5"/>
  <cols>
    <col min="1" max="1" width="4.140625" style="217" customWidth="1"/>
    <col min="2" max="2" width="15.5703125" style="217" customWidth="1"/>
    <col min="3" max="3" width="10.85546875" style="217" customWidth="1"/>
    <col min="4" max="4" width="14.85546875" style="217" customWidth="1"/>
    <col min="5" max="5" width="13.42578125" style="217" customWidth="1"/>
    <col min="6" max="6" width="16.28515625" style="217" customWidth="1"/>
    <col min="7" max="7" width="11.42578125" style="217" customWidth="1"/>
    <col min="8" max="8" width="13.28515625" style="217" customWidth="1"/>
    <col min="9" max="10" width="14.85546875" style="217" customWidth="1"/>
    <col min="11" max="11" width="10.85546875" style="217" customWidth="1"/>
    <col min="12" max="12" width="12.85546875" style="217" customWidth="1"/>
    <col min="13" max="13" width="14.85546875" style="217" customWidth="1"/>
    <col min="14" max="14" width="12.42578125" style="217" customWidth="1"/>
    <col min="15" max="15" width="13.7109375" style="217" customWidth="1"/>
    <col min="16" max="16384" width="9.140625" style="217"/>
  </cols>
  <sheetData>
    <row r="1" spans="1:15" s="216" customFormat="1" ht="18.75" customHeight="1">
      <c r="A1" s="701" t="s">
        <v>61</v>
      </c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</row>
    <row r="2" spans="1:15" s="216" customFormat="1" ht="21.75" customHeight="1">
      <c r="A2" s="700" t="str">
        <f>+'Ekamut-caxs'!A9:D9</f>
        <v xml:space="preserve">«Երևանի Քանաքեռ-Զեյթուն համայնքի Ս․ Բարխուդարյանի անվան թիվ 2 արվեստի դպրոց» ՀՈԱԿ-ի  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  <c r="O2" s="700"/>
    </row>
    <row r="3" spans="1:15" s="216" customFormat="1" ht="21" customHeight="1">
      <c r="A3" s="700" t="s">
        <v>86</v>
      </c>
      <c r="B3" s="700"/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</row>
    <row r="4" spans="1:15" ht="21" customHeight="1" thickBot="1"/>
    <row r="5" spans="1:15" s="218" customFormat="1" ht="24.75" customHeight="1">
      <c r="A5" s="707" t="s">
        <v>106</v>
      </c>
      <c r="B5" s="709" t="s">
        <v>87</v>
      </c>
      <c r="C5" s="711" t="s">
        <v>88</v>
      </c>
      <c r="D5" s="712"/>
      <c r="E5" s="712"/>
      <c r="F5" s="713"/>
      <c r="G5" s="714" t="s">
        <v>89</v>
      </c>
      <c r="H5" s="714"/>
      <c r="I5" s="714"/>
      <c r="J5" s="714"/>
      <c r="K5" s="711" t="s">
        <v>113</v>
      </c>
      <c r="L5" s="712"/>
      <c r="M5" s="712"/>
      <c r="N5" s="712"/>
      <c r="O5" s="713"/>
    </row>
    <row r="6" spans="1:15" s="224" customFormat="1" ht="51" customHeight="1">
      <c r="A6" s="708"/>
      <c r="B6" s="710"/>
      <c r="C6" s="219" t="s">
        <v>206</v>
      </c>
      <c r="D6" s="220" t="s">
        <v>207</v>
      </c>
      <c r="E6" s="220" t="s">
        <v>229</v>
      </c>
      <c r="F6" s="221" t="s">
        <v>228</v>
      </c>
      <c r="G6" s="220" t="s">
        <v>208</v>
      </c>
      <c r="H6" s="222" t="s">
        <v>207</v>
      </c>
      <c r="I6" s="220" t="s">
        <v>230</v>
      </c>
      <c r="J6" s="222" t="s">
        <v>228</v>
      </c>
      <c r="K6" s="219" t="s">
        <v>206</v>
      </c>
      <c r="L6" s="220" t="s">
        <v>229</v>
      </c>
      <c r="M6" s="222" t="s">
        <v>231</v>
      </c>
      <c r="N6" s="223" t="s">
        <v>232</v>
      </c>
      <c r="O6" s="290" t="s">
        <v>233</v>
      </c>
    </row>
    <row r="7" spans="1:15" ht="19.5" customHeight="1">
      <c r="A7" s="225">
        <v>1</v>
      </c>
      <c r="B7" s="226" t="s">
        <v>90</v>
      </c>
      <c r="C7" s="171">
        <v>1333</v>
      </c>
      <c r="D7" s="297">
        <f t="shared" ref="D7:F18" si="0">IF((C7&lt;10000), C7*143.7, C7*106.3)</f>
        <v>191552.09999999998</v>
      </c>
      <c r="E7" s="296">
        <v>1333</v>
      </c>
      <c r="F7" s="297">
        <f>IF((E7&lt;10000), E7*143.7, E7*106.3)</f>
        <v>191552.09999999998</v>
      </c>
      <c r="G7" s="228">
        <v>836</v>
      </c>
      <c r="H7" s="170">
        <v>43535</v>
      </c>
      <c r="I7" s="296">
        <v>836</v>
      </c>
      <c r="J7" s="298">
        <f>+I7*53.48</f>
        <v>44709.279999999999</v>
      </c>
      <c r="K7" s="229">
        <v>20</v>
      </c>
      <c r="L7" s="296">
        <v>20</v>
      </c>
      <c r="M7" s="360">
        <f>+L7*200.42</f>
        <v>4008.3999999999996</v>
      </c>
      <c r="N7" s="361">
        <f>+L7*5.572</f>
        <v>111.44</v>
      </c>
      <c r="O7" s="462">
        <f>+N7+M7</f>
        <v>4119.8399999999992</v>
      </c>
    </row>
    <row r="8" spans="1:15" ht="19.5" customHeight="1">
      <c r="A8" s="225">
        <v>2</v>
      </c>
      <c r="B8" s="226" t="s">
        <v>186</v>
      </c>
      <c r="C8" s="171">
        <v>1281</v>
      </c>
      <c r="D8" s="297">
        <f t="shared" si="0"/>
        <v>184079.69999999998</v>
      </c>
      <c r="E8" s="296">
        <v>1281</v>
      </c>
      <c r="F8" s="297">
        <f t="shared" si="0"/>
        <v>184079.69999999998</v>
      </c>
      <c r="G8" s="228">
        <v>764</v>
      </c>
      <c r="H8" s="170">
        <v>39800</v>
      </c>
      <c r="I8" s="296">
        <v>764</v>
      </c>
      <c r="J8" s="298">
        <f t="shared" ref="J8:J18" si="1">+I8*53.48</f>
        <v>40858.720000000001</v>
      </c>
      <c r="K8" s="229">
        <v>4</v>
      </c>
      <c r="L8" s="296">
        <v>4</v>
      </c>
      <c r="M8" s="360">
        <f t="shared" ref="M8:M18" si="2">+L8*200.42</f>
        <v>801.68</v>
      </c>
      <c r="N8" s="361">
        <f t="shared" ref="N8:N18" si="3">+L8*5.572</f>
        <v>22.288</v>
      </c>
      <c r="O8" s="462">
        <f t="shared" ref="O8:O18" si="4">+N8+M8</f>
        <v>823.96799999999996</v>
      </c>
    </row>
    <row r="9" spans="1:15" ht="19.5" customHeight="1">
      <c r="A9" s="225">
        <v>3</v>
      </c>
      <c r="B9" s="226" t="s">
        <v>91</v>
      </c>
      <c r="C9" s="171">
        <v>1202</v>
      </c>
      <c r="D9" s="297">
        <f t="shared" si="0"/>
        <v>172727.4</v>
      </c>
      <c r="E9" s="296">
        <v>1202</v>
      </c>
      <c r="F9" s="297">
        <f t="shared" si="0"/>
        <v>172727.4</v>
      </c>
      <c r="G9" s="228">
        <v>740</v>
      </c>
      <c r="H9" s="170">
        <v>38426</v>
      </c>
      <c r="I9" s="296">
        <v>740</v>
      </c>
      <c r="J9" s="298">
        <f t="shared" si="1"/>
        <v>39575.199999999997</v>
      </c>
      <c r="K9" s="229">
        <v>17</v>
      </c>
      <c r="L9" s="296">
        <v>17</v>
      </c>
      <c r="M9" s="360">
        <f t="shared" si="2"/>
        <v>3407.14</v>
      </c>
      <c r="N9" s="361">
        <f t="shared" si="3"/>
        <v>94.724000000000004</v>
      </c>
      <c r="O9" s="462">
        <f t="shared" si="4"/>
        <v>3501.864</v>
      </c>
    </row>
    <row r="10" spans="1:15" ht="19.5" customHeight="1">
      <c r="A10" s="225">
        <v>4</v>
      </c>
      <c r="B10" s="226" t="s">
        <v>92</v>
      </c>
      <c r="C10" s="231">
        <v>413</v>
      </c>
      <c r="D10" s="297">
        <f t="shared" si="0"/>
        <v>59348.1</v>
      </c>
      <c r="E10" s="296">
        <v>413</v>
      </c>
      <c r="F10" s="297">
        <f t="shared" si="0"/>
        <v>59348.1</v>
      </c>
      <c r="G10" s="228">
        <v>612</v>
      </c>
      <c r="H10" s="232">
        <v>31497</v>
      </c>
      <c r="I10" s="296">
        <v>612</v>
      </c>
      <c r="J10" s="298">
        <f t="shared" si="1"/>
        <v>32729.759999999998</v>
      </c>
      <c r="K10" s="229">
        <v>17</v>
      </c>
      <c r="L10" s="296">
        <v>17</v>
      </c>
      <c r="M10" s="360">
        <f t="shared" si="2"/>
        <v>3407.14</v>
      </c>
      <c r="N10" s="361">
        <f t="shared" si="3"/>
        <v>94.724000000000004</v>
      </c>
      <c r="O10" s="462">
        <f t="shared" si="4"/>
        <v>3501.864</v>
      </c>
    </row>
    <row r="11" spans="1:15" ht="19.5" customHeight="1">
      <c r="A11" s="225">
        <v>5</v>
      </c>
      <c r="B11" s="226" t="s">
        <v>93</v>
      </c>
      <c r="C11" s="231"/>
      <c r="D11" s="297">
        <f t="shared" si="0"/>
        <v>0</v>
      </c>
      <c r="E11" s="296"/>
      <c r="F11" s="297">
        <f t="shared" si="0"/>
        <v>0</v>
      </c>
      <c r="G11" s="228">
        <v>477</v>
      </c>
      <c r="H11" s="232">
        <v>25055</v>
      </c>
      <c r="I11" s="296">
        <v>477</v>
      </c>
      <c r="J11" s="298">
        <f t="shared" si="1"/>
        <v>25509.96</v>
      </c>
      <c r="K11" s="229">
        <v>20</v>
      </c>
      <c r="L11" s="296">
        <v>20</v>
      </c>
      <c r="M11" s="360">
        <f t="shared" si="2"/>
        <v>4008.3999999999996</v>
      </c>
      <c r="N11" s="361">
        <f t="shared" si="3"/>
        <v>111.44</v>
      </c>
      <c r="O11" s="462">
        <f t="shared" si="4"/>
        <v>4119.8399999999992</v>
      </c>
    </row>
    <row r="12" spans="1:15" ht="19.5" customHeight="1">
      <c r="A12" s="225">
        <v>6</v>
      </c>
      <c r="B12" s="226" t="s">
        <v>94</v>
      </c>
      <c r="C12" s="231"/>
      <c r="D12" s="297">
        <f t="shared" si="0"/>
        <v>0</v>
      </c>
      <c r="E12" s="296"/>
      <c r="F12" s="297">
        <f t="shared" si="0"/>
        <v>0</v>
      </c>
      <c r="G12" s="228">
        <v>396</v>
      </c>
      <c r="H12" s="232">
        <v>20746</v>
      </c>
      <c r="I12" s="296">
        <v>396</v>
      </c>
      <c r="J12" s="298">
        <f t="shared" si="1"/>
        <v>21178.079999999998</v>
      </c>
      <c r="K12" s="229">
        <v>24</v>
      </c>
      <c r="L12" s="296">
        <v>24</v>
      </c>
      <c r="M12" s="360">
        <f t="shared" si="2"/>
        <v>4810.08</v>
      </c>
      <c r="N12" s="361">
        <f t="shared" si="3"/>
        <v>133.72800000000001</v>
      </c>
      <c r="O12" s="462">
        <f t="shared" si="4"/>
        <v>4943.808</v>
      </c>
    </row>
    <row r="13" spans="1:15" ht="19.5" customHeight="1">
      <c r="A13" s="225">
        <v>7</v>
      </c>
      <c r="B13" s="226" t="s">
        <v>95</v>
      </c>
      <c r="C13" s="231"/>
      <c r="D13" s="297">
        <f t="shared" si="0"/>
        <v>0</v>
      </c>
      <c r="E13" s="296"/>
      <c r="F13" s="297">
        <f>IF((E13&lt;10000), E13*143.7, E13*106.3)</f>
        <v>0</v>
      </c>
      <c r="G13" s="228">
        <v>209</v>
      </c>
      <c r="H13" s="232">
        <v>10754</v>
      </c>
      <c r="I13" s="296">
        <v>209</v>
      </c>
      <c r="J13" s="298">
        <f t="shared" si="1"/>
        <v>11177.32</v>
      </c>
      <c r="K13" s="229">
        <v>25</v>
      </c>
      <c r="L13" s="296">
        <v>25</v>
      </c>
      <c r="M13" s="360">
        <f t="shared" si="2"/>
        <v>5010.5</v>
      </c>
      <c r="N13" s="361">
        <f t="shared" si="3"/>
        <v>139.30000000000001</v>
      </c>
      <c r="O13" s="462">
        <f t="shared" si="4"/>
        <v>5149.8</v>
      </c>
    </row>
    <row r="14" spans="1:15" ht="19.5" customHeight="1">
      <c r="A14" s="225">
        <v>8</v>
      </c>
      <c r="B14" s="233" t="s">
        <v>96</v>
      </c>
      <c r="C14" s="231"/>
      <c r="D14" s="297">
        <f t="shared" si="0"/>
        <v>0</v>
      </c>
      <c r="E14" s="296"/>
      <c r="F14" s="297">
        <f t="shared" si="0"/>
        <v>0</v>
      </c>
      <c r="G14" s="228">
        <v>266</v>
      </c>
      <c r="H14" s="232">
        <v>13765</v>
      </c>
      <c r="I14" s="296">
        <v>266</v>
      </c>
      <c r="J14" s="298">
        <f t="shared" si="1"/>
        <v>14225.679999999998</v>
      </c>
      <c r="K14" s="229">
        <v>28</v>
      </c>
      <c r="L14" s="296">
        <v>28</v>
      </c>
      <c r="M14" s="360">
        <f t="shared" si="2"/>
        <v>5611.7599999999993</v>
      </c>
      <c r="N14" s="361">
        <f t="shared" si="3"/>
        <v>156.01599999999999</v>
      </c>
      <c r="O14" s="462">
        <f t="shared" si="4"/>
        <v>5767.7759999999989</v>
      </c>
    </row>
    <row r="15" spans="1:15" ht="19.5" customHeight="1">
      <c r="A15" s="225">
        <v>9</v>
      </c>
      <c r="B15" s="233" t="s">
        <v>97</v>
      </c>
      <c r="C15" s="231"/>
      <c r="D15" s="297">
        <f t="shared" si="0"/>
        <v>0</v>
      </c>
      <c r="E15" s="296"/>
      <c r="F15" s="297">
        <f t="shared" si="0"/>
        <v>0</v>
      </c>
      <c r="G15" s="228">
        <v>399</v>
      </c>
      <c r="H15" s="232">
        <v>20684</v>
      </c>
      <c r="I15" s="296">
        <v>399</v>
      </c>
      <c r="J15" s="298">
        <f t="shared" si="1"/>
        <v>21338.52</v>
      </c>
      <c r="K15" s="229">
        <v>38</v>
      </c>
      <c r="L15" s="296">
        <v>38</v>
      </c>
      <c r="M15" s="360">
        <f t="shared" si="2"/>
        <v>7615.9599999999991</v>
      </c>
      <c r="N15" s="361">
        <f t="shared" si="3"/>
        <v>211.73599999999999</v>
      </c>
      <c r="O15" s="462">
        <f t="shared" si="4"/>
        <v>7827.695999999999</v>
      </c>
    </row>
    <row r="16" spans="1:15" ht="19.5" customHeight="1">
      <c r="A16" s="225">
        <v>10</v>
      </c>
      <c r="B16" s="233" t="s">
        <v>98</v>
      </c>
      <c r="C16" s="231"/>
      <c r="D16" s="297">
        <f t="shared" si="0"/>
        <v>0</v>
      </c>
      <c r="E16" s="296"/>
      <c r="F16" s="297">
        <f t="shared" si="0"/>
        <v>0</v>
      </c>
      <c r="G16" s="234">
        <v>510</v>
      </c>
      <c r="H16" s="232">
        <v>26496</v>
      </c>
      <c r="I16" s="296">
        <v>510</v>
      </c>
      <c r="J16" s="298">
        <f t="shared" si="1"/>
        <v>27274.799999999999</v>
      </c>
      <c r="K16" s="229">
        <v>24</v>
      </c>
      <c r="L16" s="296">
        <v>24</v>
      </c>
      <c r="M16" s="360">
        <f t="shared" si="2"/>
        <v>4810.08</v>
      </c>
      <c r="N16" s="361">
        <f t="shared" si="3"/>
        <v>133.72800000000001</v>
      </c>
      <c r="O16" s="462">
        <f t="shared" si="4"/>
        <v>4943.808</v>
      </c>
    </row>
    <row r="17" spans="1:15" ht="19.5" customHeight="1">
      <c r="A17" s="225">
        <v>11</v>
      </c>
      <c r="B17" s="233" t="s">
        <v>99</v>
      </c>
      <c r="C17" s="302">
        <v>1162</v>
      </c>
      <c r="D17" s="297">
        <f t="shared" si="0"/>
        <v>166979.4</v>
      </c>
      <c r="E17" s="227">
        <v>1162</v>
      </c>
      <c r="F17" s="297">
        <f t="shared" si="0"/>
        <v>166979.4</v>
      </c>
      <c r="G17" s="300">
        <v>846</v>
      </c>
      <c r="H17" s="301">
        <v>43806</v>
      </c>
      <c r="I17" s="227">
        <v>846</v>
      </c>
      <c r="J17" s="298">
        <f t="shared" si="1"/>
        <v>45244.079999999994</v>
      </c>
      <c r="K17" s="299">
        <v>25</v>
      </c>
      <c r="L17" s="296">
        <v>25</v>
      </c>
      <c r="M17" s="360">
        <f t="shared" si="2"/>
        <v>5010.5</v>
      </c>
      <c r="N17" s="361">
        <f t="shared" si="3"/>
        <v>139.30000000000001</v>
      </c>
      <c r="O17" s="462">
        <f t="shared" si="4"/>
        <v>5149.8</v>
      </c>
    </row>
    <row r="18" spans="1:15" ht="19.5" customHeight="1">
      <c r="A18" s="225">
        <v>12</v>
      </c>
      <c r="B18" s="233" t="s">
        <v>100</v>
      </c>
      <c r="C18" s="302">
        <v>1233</v>
      </c>
      <c r="D18" s="297">
        <f t="shared" si="0"/>
        <v>177182.09999999998</v>
      </c>
      <c r="E18" s="227">
        <v>1233</v>
      </c>
      <c r="F18" s="297">
        <f t="shared" si="0"/>
        <v>177182.09999999998</v>
      </c>
      <c r="G18" s="300">
        <v>913</v>
      </c>
      <c r="H18" s="301">
        <v>47115</v>
      </c>
      <c r="I18" s="227">
        <v>913</v>
      </c>
      <c r="J18" s="298">
        <f t="shared" si="1"/>
        <v>48827.24</v>
      </c>
      <c r="K18" s="299">
        <v>20</v>
      </c>
      <c r="L18" s="296">
        <v>20</v>
      </c>
      <c r="M18" s="360">
        <f t="shared" si="2"/>
        <v>4008.3999999999996</v>
      </c>
      <c r="N18" s="361">
        <f t="shared" si="3"/>
        <v>111.44</v>
      </c>
      <c r="O18" s="462">
        <f t="shared" si="4"/>
        <v>4119.8399999999992</v>
      </c>
    </row>
    <row r="19" spans="1:15" ht="32.25" customHeight="1" thickBot="1">
      <c r="A19" s="235"/>
      <c r="B19" s="236" t="s">
        <v>83</v>
      </c>
      <c r="C19" s="237">
        <f t="shared" ref="C19:K19" si="5">SUM(C7:C18)</f>
        <v>6624</v>
      </c>
      <c r="D19" s="238">
        <f>SUM(D7:D18)</f>
        <v>951868.79999999993</v>
      </c>
      <c r="E19" s="239">
        <f t="shared" si="5"/>
        <v>6624</v>
      </c>
      <c r="F19" s="240">
        <f>SUM(F7:F18)</f>
        <v>951868.79999999993</v>
      </c>
      <c r="G19" s="241">
        <f>SUM(G7:G18)</f>
        <v>6968</v>
      </c>
      <c r="H19" s="238">
        <f>SUM(H7:H18)</f>
        <v>361679</v>
      </c>
      <c r="I19" s="239">
        <f>SUM(I7:I18)</f>
        <v>6968</v>
      </c>
      <c r="J19" s="242">
        <f>SUM(J7:J18)</f>
        <v>372648.63999999996</v>
      </c>
      <c r="K19" s="237">
        <f t="shared" si="5"/>
        <v>262</v>
      </c>
      <c r="L19" s="239">
        <f>SUM(L7:L18)</f>
        <v>262</v>
      </c>
      <c r="M19" s="362">
        <f>SUM(M7:M18)</f>
        <v>52510.04</v>
      </c>
      <c r="N19" s="243">
        <f>SUM(N7:N18)</f>
        <v>1459.864</v>
      </c>
      <c r="O19" s="463">
        <f>SUM(O7:O18)</f>
        <v>53969.903999999988</v>
      </c>
    </row>
    <row r="20" spans="1:15" ht="21.75" customHeight="1">
      <c r="B20" s="244"/>
      <c r="C20" s="245"/>
      <c r="D20" s="246"/>
      <c r="E20" s="245"/>
      <c r="F20" s="246">
        <f>ROUND(F19/1000,1)</f>
        <v>951.9</v>
      </c>
      <c r="G20" s="245"/>
      <c r="H20" s="246"/>
      <c r="I20" s="245"/>
      <c r="J20" s="246">
        <f>ROUND(J19/1000,1)</f>
        <v>372.6</v>
      </c>
      <c r="K20" s="245"/>
      <c r="L20" s="245"/>
      <c r="M20" s="246">
        <f>ROUND(M19/1000,1)</f>
        <v>52.5</v>
      </c>
      <c r="N20" s="246">
        <f t="shared" ref="N20:O20" si="6">ROUND(N19/1000,1)</f>
        <v>1.5</v>
      </c>
      <c r="O20" s="246">
        <f t="shared" si="6"/>
        <v>54</v>
      </c>
    </row>
    <row r="21" spans="1:15" ht="33.75" customHeight="1" thickBot="1">
      <c r="B21" s="703" t="s">
        <v>187</v>
      </c>
      <c r="C21" s="703"/>
      <c r="D21" s="703"/>
      <c r="E21" s="247"/>
      <c r="F21" s="248"/>
      <c r="H21" s="247"/>
      <c r="M21" s="246"/>
    </row>
    <row r="22" spans="1:15" s="216" customFormat="1" ht="34.5" customHeight="1">
      <c r="A22" s="249"/>
      <c r="B22" s="250" t="s">
        <v>117</v>
      </c>
      <c r="C22" s="251" t="s">
        <v>118</v>
      </c>
      <c r="D22" s="251" t="s">
        <v>175</v>
      </c>
      <c r="E22" s="251" t="s">
        <v>175</v>
      </c>
      <c r="F22" s="252" t="s">
        <v>175</v>
      </c>
      <c r="G22" s="251" t="s">
        <v>118</v>
      </c>
      <c r="H22" s="251" t="s">
        <v>175</v>
      </c>
      <c r="I22" s="251" t="s">
        <v>175</v>
      </c>
      <c r="J22" s="253" t="s">
        <v>175</v>
      </c>
      <c r="K22" s="251" t="s">
        <v>118</v>
      </c>
      <c r="L22" s="251" t="s">
        <v>175</v>
      </c>
      <c r="M22" s="286" t="s">
        <v>175</v>
      </c>
      <c r="N22" s="249" t="s">
        <v>175</v>
      </c>
      <c r="O22" s="253" t="s">
        <v>175</v>
      </c>
    </row>
    <row r="23" spans="1:15" ht="23.25" customHeight="1">
      <c r="A23" s="254">
        <v>1</v>
      </c>
      <c r="B23" s="304"/>
      <c r="C23" s="303"/>
      <c r="D23" s="230" t="s">
        <v>175</v>
      </c>
      <c r="E23" s="230" t="s">
        <v>175</v>
      </c>
      <c r="F23" s="297"/>
      <c r="G23" s="308"/>
      <c r="H23" s="230" t="s">
        <v>175</v>
      </c>
      <c r="I23" s="230" t="s">
        <v>175</v>
      </c>
      <c r="J23" s="310"/>
      <c r="K23" s="308"/>
      <c r="L23" s="230" t="s">
        <v>175</v>
      </c>
      <c r="M23" s="311"/>
      <c r="N23" s="254" t="s">
        <v>175</v>
      </c>
      <c r="O23" s="288" t="s">
        <v>175</v>
      </c>
    </row>
    <row r="24" spans="1:15" ht="23.25" customHeight="1">
      <c r="A24" s="254">
        <v>2</v>
      </c>
      <c r="B24" s="304"/>
      <c r="C24" s="303"/>
      <c r="D24" s="230" t="s">
        <v>175</v>
      </c>
      <c r="E24" s="230" t="s">
        <v>175</v>
      </c>
      <c r="F24" s="297"/>
      <c r="G24" s="308"/>
      <c r="H24" s="230" t="s">
        <v>175</v>
      </c>
      <c r="I24" s="230" t="s">
        <v>175</v>
      </c>
      <c r="J24" s="310"/>
      <c r="K24" s="308"/>
      <c r="L24" s="230" t="s">
        <v>175</v>
      </c>
      <c r="M24" s="311"/>
      <c r="N24" s="254" t="s">
        <v>175</v>
      </c>
      <c r="O24" s="288" t="s">
        <v>175</v>
      </c>
    </row>
    <row r="25" spans="1:15" s="224" customFormat="1" ht="23.25" customHeight="1">
      <c r="A25" s="225">
        <v>3</v>
      </c>
      <c r="B25" s="305"/>
      <c r="C25" s="306"/>
      <c r="D25" s="255" t="s">
        <v>175</v>
      </c>
      <c r="E25" s="255" t="s">
        <v>175</v>
      </c>
      <c r="F25" s="307"/>
      <c r="G25" s="309"/>
      <c r="H25" s="255" t="s">
        <v>175</v>
      </c>
      <c r="I25" s="255" t="s">
        <v>175</v>
      </c>
      <c r="J25" s="307"/>
      <c r="K25" s="309"/>
      <c r="L25" s="255" t="s">
        <v>175</v>
      </c>
      <c r="M25" s="312"/>
      <c r="N25" s="289" t="s">
        <v>175</v>
      </c>
      <c r="O25" s="290" t="s">
        <v>175</v>
      </c>
    </row>
    <row r="26" spans="1:15" s="216" customFormat="1" ht="24" customHeight="1">
      <c r="A26" s="256"/>
      <c r="B26" s="257" t="s">
        <v>63</v>
      </c>
      <c r="C26" s="258" t="s">
        <v>175</v>
      </c>
      <c r="D26" s="258" t="s">
        <v>175</v>
      </c>
      <c r="E26" s="258" t="s">
        <v>175</v>
      </c>
      <c r="F26" s="259">
        <f>SUM(F23:F25)</f>
        <v>0</v>
      </c>
      <c r="G26" s="260" t="s">
        <v>175</v>
      </c>
      <c r="H26" s="258" t="s">
        <v>175</v>
      </c>
      <c r="I26" s="258" t="s">
        <v>175</v>
      </c>
      <c r="J26" s="259">
        <f>SUM(J23:J25)</f>
        <v>0</v>
      </c>
      <c r="K26" s="260" t="s">
        <v>175</v>
      </c>
      <c r="L26" s="258" t="s">
        <v>175</v>
      </c>
      <c r="M26" s="287">
        <f>SUM(M23:M25)</f>
        <v>0</v>
      </c>
      <c r="N26" s="256" t="s">
        <v>175</v>
      </c>
      <c r="O26" s="291" t="s">
        <v>175</v>
      </c>
    </row>
    <row r="27" spans="1:15" s="216" customFormat="1" ht="27" customHeight="1" thickBot="1">
      <c r="A27" s="261"/>
      <c r="B27" s="262" t="s">
        <v>188</v>
      </c>
      <c r="C27" s="238"/>
      <c r="D27" s="238" t="s">
        <v>175</v>
      </c>
      <c r="E27" s="238" t="s">
        <v>175</v>
      </c>
      <c r="F27" s="240">
        <f>+F20-F26</f>
        <v>951.9</v>
      </c>
      <c r="G27" s="263" t="s">
        <v>175</v>
      </c>
      <c r="H27" s="238" t="s">
        <v>175</v>
      </c>
      <c r="I27" s="238" t="s">
        <v>175</v>
      </c>
      <c r="J27" s="240">
        <f>J20-J26</f>
        <v>372.6</v>
      </c>
      <c r="K27" s="263" t="s">
        <v>175</v>
      </c>
      <c r="L27" s="238" t="s">
        <v>175</v>
      </c>
      <c r="M27" s="242">
        <f>M20-M26</f>
        <v>52.5</v>
      </c>
      <c r="N27" s="261" t="s">
        <v>175</v>
      </c>
      <c r="O27" s="240">
        <f>+O20-M26</f>
        <v>54</v>
      </c>
    </row>
    <row r="28" spans="1:15" s="216" customFormat="1" ht="25.5" customHeight="1" thickBot="1">
      <c r="B28" s="264"/>
      <c r="F28" s="246"/>
      <c r="J28" s="292" t="s">
        <v>119</v>
      </c>
      <c r="K28" s="293"/>
      <c r="L28" s="293"/>
      <c r="M28" s="294">
        <f>+F26+J26+M26</f>
        <v>0</v>
      </c>
    </row>
    <row r="29" spans="1:15" s="216" customFormat="1" ht="20.25" customHeight="1">
      <c r="B29" s="264"/>
      <c r="F29" s="246"/>
      <c r="M29" s="246"/>
    </row>
    <row r="30" spans="1:15" s="244" customFormat="1" ht="25.5" customHeight="1">
      <c r="B30" s="265"/>
      <c r="C30" s="700" t="s">
        <v>2</v>
      </c>
      <c r="D30" s="700"/>
      <c r="E30" s="265"/>
      <c r="F30" s="265"/>
      <c r="G30" s="704"/>
      <c r="H30" s="704"/>
      <c r="I30" s="266"/>
      <c r="J30" s="705" t="str">
        <f>+'Ekamut-caxs'!C72</f>
        <v>Ա.Ադամյան</v>
      </c>
      <c r="K30" s="705"/>
      <c r="M30" s="248"/>
    </row>
    <row r="31" spans="1:15" s="216" customFormat="1">
      <c r="C31" s="267"/>
      <c r="D31" s="267"/>
      <c r="E31" s="268"/>
      <c r="F31" s="268"/>
      <c r="G31" s="706" t="s">
        <v>84</v>
      </c>
      <c r="H31" s="706"/>
      <c r="I31" s="269"/>
      <c r="J31" s="706" t="s">
        <v>101</v>
      </c>
      <c r="K31" s="706"/>
    </row>
    <row r="32" spans="1:15" s="244" customFormat="1" ht="23.25" customHeight="1">
      <c r="B32" s="265"/>
      <c r="C32" s="270" t="s">
        <v>6</v>
      </c>
      <c r="D32" s="270"/>
      <c r="E32" s="265"/>
      <c r="F32" s="265"/>
      <c r="G32" s="705"/>
      <c r="H32" s="705"/>
      <c r="I32" s="271"/>
      <c r="J32" s="705" t="str">
        <f>+'Ekamut-caxs'!C74</f>
        <v>Ա.Անանյան</v>
      </c>
      <c r="K32" s="705"/>
    </row>
    <row r="33" spans="3:13" s="216" customFormat="1">
      <c r="C33" s="247"/>
      <c r="D33" s="247"/>
      <c r="G33" s="706" t="s">
        <v>84</v>
      </c>
      <c r="H33" s="706"/>
      <c r="I33" s="269"/>
      <c r="J33" s="706" t="s">
        <v>101</v>
      </c>
      <c r="K33" s="706"/>
    </row>
    <row r="34" spans="3:13">
      <c r="F34" s="272" t="s">
        <v>1</v>
      </c>
    </row>
    <row r="35" spans="3:13" ht="16.5" customHeight="1">
      <c r="C35" s="273" t="s">
        <v>102</v>
      </c>
      <c r="D35" s="273"/>
      <c r="E35" s="273" t="s">
        <v>103</v>
      </c>
      <c r="F35" s="273" t="s">
        <v>238</v>
      </c>
      <c r="I35" s="274" t="s">
        <v>104</v>
      </c>
      <c r="J35" s="275" t="s">
        <v>178</v>
      </c>
      <c r="K35" s="275"/>
      <c r="L35" s="275" t="s">
        <v>179</v>
      </c>
      <c r="M35" s="275" t="s">
        <v>237</v>
      </c>
    </row>
    <row r="36" spans="3:13" ht="16.5" customHeight="1">
      <c r="C36" s="273" t="s">
        <v>105</v>
      </c>
      <c r="D36" s="273"/>
      <c r="E36" s="273" t="s">
        <v>103</v>
      </c>
      <c r="F36" s="273" t="s">
        <v>180</v>
      </c>
      <c r="I36" s="702" t="s">
        <v>181</v>
      </c>
      <c r="J36" s="702"/>
      <c r="K36" s="275"/>
      <c r="L36" s="702" t="s">
        <v>182</v>
      </c>
      <c r="M36" s="702"/>
    </row>
    <row r="37" spans="3:13">
      <c r="C37" s="273"/>
      <c r="D37" s="273"/>
      <c r="E37" s="702" t="s">
        <v>183</v>
      </c>
      <c r="F37" s="702"/>
      <c r="I37" s="702"/>
      <c r="J37" s="702"/>
      <c r="K37" s="275"/>
      <c r="L37" s="702"/>
      <c r="M37" s="702"/>
    </row>
    <row r="38" spans="3:13">
      <c r="C38" s="273"/>
      <c r="D38" s="273"/>
      <c r="E38" s="702"/>
      <c r="F38" s="702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Normal="100" zoomScaleSheetLayoutView="100" workbookViewId="0">
      <selection activeCell="A8" sqref="A8:F8"/>
    </sheetView>
  </sheetViews>
  <sheetFormatPr defaultColWidth="9.140625" defaultRowHeight="13.5"/>
  <cols>
    <col min="1" max="1" width="4.42578125" style="281" customWidth="1"/>
    <col min="2" max="2" width="35.28515625" style="280" customWidth="1"/>
    <col min="3" max="3" width="17" style="280" customWidth="1"/>
    <col min="4" max="7" width="16.7109375" style="280" customWidth="1"/>
    <col min="8" max="8" width="18.42578125" style="281" customWidth="1"/>
    <col min="9" max="9" width="16.28515625" style="280" customWidth="1"/>
    <col min="10" max="16384" width="9.140625" style="280"/>
  </cols>
  <sheetData>
    <row r="1" spans="1:8" s="347" customFormat="1" ht="37.5" customHeight="1">
      <c r="A1" s="346" t="s">
        <v>61</v>
      </c>
      <c r="B1" s="346"/>
      <c r="C1" s="346"/>
      <c r="D1" s="346"/>
      <c r="E1" s="346"/>
      <c r="F1" s="346"/>
      <c r="G1" s="346"/>
      <c r="H1" s="454"/>
    </row>
    <row r="2" spans="1:8" s="347" customFormat="1" ht="27.75" customHeight="1">
      <c r="A2" s="346" t="str">
        <f>+'Ekamut-caxs'!A9:D9</f>
        <v xml:space="preserve">«Երևանի Քանաքեռ-Զեյթուն համայնքի Ս․ Բարխուդարյանի անվան թիվ 2 արվեստի դպրոց» ՀՈԱԿ-ի  </v>
      </c>
      <c r="B2" s="346"/>
      <c r="C2" s="346"/>
      <c r="D2" s="346"/>
      <c r="E2" s="346"/>
      <c r="F2" s="346"/>
      <c r="G2" s="346"/>
      <c r="H2" s="454"/>
    </row>
    <row r="3" spans="1:8" ht="37.5" customHeight="1">
      <c r="A3" s="345" t="s">
        <v>247</v>
      </c>
      <c r="B3" s="345"/>
      <c r="C3" s="345"/>
      <c r="D3" s="345"/>
      <c r="E3" s="345"/>
      <c r="F3" s="345"/>
      <c r="G3" s="345"/>
    </row>
    <row r="5" spans="1:8">
      <c r="H5" s="455" t="s">
        <v>0</v>
      </c>
    </row>
    <row r="6" spans="1:8" ht="48.75" customHeight="1">
      <c r="A6" s="715" t="s">
        <v>3</v>
      </c>
      <c r="B6" s="715" t="s">
        <v>194</v>
      </c>
      <c r="C6" s="715" t="s">
        <v>198</v>
      </c>
      <c r="D6" s="715" t="s">
        <v>250</v>
      </c>
      <c r="E6" s="715"/>
      <c r="F6" s="715"/>
      <c r="G6" s="715"/>
      <c r="H6" s="716" t="s">
        <v>216</v>
      </c>
    </row>
    <row r="7" spans="1:8" ht="48" customHeight="1">
      <c r="A7" s="715"/>
      <c r="B7" s="715"/>
      <c r="C7" s="715"/>
      <c r="D7" s="343" t="s">
        <v>83</v>
      </c>
      <c r="E7" s="343" t="s">
        <v>195</v>
      </c>
      <c r="F7" s="343" t="s">
        <v>196</v>
      </c>
      <c r="G7" s="343" t="s">
        <v>197</v>
      </c>
      <c r="H7" s="717"/>
    </row>
    <row r="8" spans="1:8" s="282" customFormat="1" ht="39.75" customHeight="1">
      <c r="A8" s="285">
        <v>1</v>
      </c>
      <c r="B8" s="344" t="s">
        <v>199</v>
      </c>
      <c r="C8" s="285">
        <v>35.5</v>
      </c>
      <c r="D8" s="285">
        <f>SUM(E8:G8)</f>
        <v>80</v>
      </c>
      <c r="E8" s="295">
        <v>65</v>
      </c>
      <c r="F8" s="295">
        <v>5</v>
      </c>
      <c r="G8" s="295">
        <v>10</v>
      </c>
      <c r="H8" s="457">
        <f>+E8*C8</f>
        <v>2307.5</v>
      </c>
    </row>
    <row r="9" spans="1:8" s="282" customFormat="1" ht="39.75" customHeight="1">
      <c r="A9" s="285" t="s">
        <v>217</v>
      </c>
      <c r="B9" s="344" t="s">
        <v>200</v>
      </c>
      <c r="C9" s="285">
        <v>17.75</v>
      </c>
      <c r="D9" s="285">
        <f t="shared" ref="D9:D16" si="0">SUM(E9:G9)</f>
        <v>12</v>
      </c>
      <c r="E9" s="295">
        <v>5</v>
      </c>
      <c r="F9" s="295"/>
      <c r="G9" s="295">
        <v>7</v>
      </c>
      <c r="H9" s="457">
        <f t="shared" ref="H9:H16" si="1">+E9*C9</f>
        <v>88.75</v>
      </c>
    </row>
    <row r="10" spans="1:8" s="282" customFormat="1" ht="39.75" customHeight="1">
      <c r="A10" s="285"/>
      <c r="B10" s="344" t="s">
        <v>219</v>
      </c>
      <c r="C10" s="285">
        <v>30.5</v>
      </c>
      <c r="D10" s="285">
        <f t="shared" si="0"/>
        <v>18</v>
      </c>
      <c r="E10" s="295">
        <v>14</v>
      </c>
      <c r="F10" s="295"/>
      <c r="G10" s="295">
        <v>4</v>
      </c>
      <c r="H10" s="457">
        <f t="shared" si="1"/>
        <v>427</v>
      </c>
    </row>
    <row r="11" spans="1:8" s="282" customFormat="1" ht="39.75" customHeight="1">
      <c r="A11" s="285"/>
      <c r="B11" s="344" t="s">
        <v>220</v>
      </c>
      <c r="C11" s="285">
        <v>15.25</v>
      </c>
      <c r="D11" s="285">
        <f t="shared" si="0"/>
        <v>2</v>
      </c>
      <c r="E11" s="295">
        <v>2</v>
      </c>
      <c r="F11" s="295"/>
      <c r="G11" s="295"/>
      <c r="H11" s="457">
        <f t="shared" si="1"/>
        <v>30.5</v>
      </c>
    </row>
    <row r="12" spans="1:8" s="282" customFormat="1" ht="39.75" customHeight="1">
      <c r="A12" s="285"/>
      <c r="B12" s="344" t="s">
        <v>221</v>
      </c>
      <c r="C12" s="349">
        <v>27</v>
      </c>
      <c r="D12" s="285">
        <f t="shared" si="0"/>
        <v>2</v>
      </c>
      <c r="E12" s="295">
        <v>1</v>
      </c>
      <c r="F12" s="295"/>
      <c r="G12" s="295">
        <v>1</v>
      </c>
      <c r="H12" s="457">
        <f>+E12*C12</f>
        <v>27</v>
      </c>
    </row>
    <row r="13" spans="1:8" s="282" customFormat="1" ht="39.75" customHeight="1">
      <c r="A13" s="285"/>
      <c r="B13" s="344" t="s">
        <v>220</v>
      </c>
      <c r="C13" s="285">
        <v>13.5</v>
      </c>
      <c r="D13" s="285">
        <f t="shared" si="0"/>
        <v>1</v>
      </c>
      <c r="E13" s="295">
        <v>1</v>
      </c>
      <c r="F13" s="295"/>
      <c r="G13" s="295"/>
      <c r="H13" s="457">
        <f>+E13*C13</f>
        <v>13.5</v>
      </c>
    </row>
    <row r="14" spans="1:8" s="282" customFormat="1" ht="42" customHeight="1">
      <c r="A14" s="285">
        <v>2</v>
      </c>
      <c r="B14" s="344" t="s">
        <v>201</v>
      </c>
      <c r="C14" s="285">
        <v>34.5</v>
      </c>
      <c r="D14" s="285">
        <f t="shared" si="0"/>
        <v>17</v>
      </c>
      <c r="E14" s="295">
        <v>13</v>
      </c>
      <c r="F14" s="295"/>
      <c r="G14" s="295">
        <v>4</v>
      </c>
      <c r="H14" s="457">
        <f>+E14*C14</f>
        <v>448.5</v>
      </c>
    </row>
    <row r="15" spans="1:8" s="282" customFormat="1" ht="42" customHeight="1">
      <c r="A15" s="285" t="s">
        <v>217</v>
      </c>
      <c r="B15" s="344" t="s">
        <v>200</v>
      </c>
      <c r="C15" s="285">
        <v>17.25</v>
      </c>
      <c r="D15" s="285">
        <f t="shared" si="0"/>
        <v>6</v>
      </c>
      <c r="E15" s="295">
        <v>6</v>
      </c>
      <c r="F15" s="295"/>
      <c r="G15" s="295"/>
      <c r="H15" s="457">
        <f>+E15*C15</f>
        <v>103.5</v>
      </c>
    </row>
    <row r="16" spans="1:8" s="282" customFormat="1" ht="37.5" customHeight="1">
      <c r="A16" s="285">
        <v>3</v>
      </c>
      <c r="B16" s="344" t="s">
        <v>202</v>
      </c>
      <c r="C16" s="285">
        <v>25.5</v>
      </c>
      <c r="D16" s="285">
        <f t="shared" si="0"/>
        <v>32</v>
      </c>
      <c r="E16" s="295">
        <v>22</v>
      </c>
      <c r="F16" s="295"/>
      <c r="G16" s="295">
        <v>10</v>
      </c>
      <c r="H16" s="457">
        <f t="shared" si="1"/>
        <v>561</v>
      </c>
    </row>
    <row r="17" spans="1:9" s="282" customFormat="1" ht="37.5" customHeight="1">
      <c r="A17" s="285">
        <v>4</v>
      </c>
      <c r="B17" s="344" t="s">
        <v>203</v>
      </c>
      <c r="C17" s="349">
        <v>16</v>
      </c>
      <c r="D17" s="285">
        <f>SUM(E17:G17)</f>
        <v>38</v>
      </c>
      <c r="E17" s="295">
        <v>29</v>
      </c>
      <c r="F17" s="295"/>
      <c r="G17" s="295">
        <v>9</v>
      </c>
      <c r="H17" s="457">
        <f>+E17*C17</f>
        <v>464</v>
      </c>
    </row>
    <row r="18" spans="1:9" s="282" customFormat="1" ht="37.5" customHeight="1">
      <c r="A18" s="285">
        <v>5</v>
      </c>
      <c r="B18" s="344" t="s">
        <v>204</v>
      </c>
      <c r="C18" s="349">
        <v>15</v>
      </c>
      <c r="D18" s="285">
        <f>SUM(E18:G18)</f>
        <v>0</v>
      </c>
      <c r="E18" s="295"/>
      <c r="F18" s="295"/>
      <c r="G18" s="295"/>
      <c r="H18" s="457">
        <f>+E18*C18</f>
        <v>0</v>
      </c>
    </row>
    <row r="19" spans="1:9" s="282" customFormat="1" ht="44.25" customHeight="1">
      <c r="A19" s="285"/>
      <c r="B19" s="344" t="s">
        <v>63</v>
      </c>
      <c r="C19" s="285">
        <f t="shared" ref="C19:H19" si="2">SUM(C8:C18)</f>
        <v>247.75</v>
      </c>
      <c r="D19" s="285">
        <f t="shared" si="2"/>
        <v>208</v>
      </c>
      <c r="E19" s="285">
        <f t="shared" si="2"/>
        <v>158</v>
      </c>
      <c r="F19" s="285">
        <f t="shared" si="2"/>
        <v>5</v>
      </c>
      <c r="G19" s="285">
        <f t="shared" si="2"/>
        <v>45</v>
      </c>
      <c r="H19" s="457">
        <f t="shared" si="2"/>
        <v>4471.25</v>
      </c>
      <c r="I19" s="456">
        <f>+H19*12+750*12</f>
        <v>62655</v>
      </c>
    </row>
    <row r="20" spans="1:9" s="282" customFormat="1" ht="44.25" customHeight="1">
      <c r="A20" s="285"/>
      <c r="B20" s="344" t="s">
        <v>218</v>
      </c>
      <c r="C20" s="285"/>
      <c r="D20" s="285">
        <f>+D19-D15-D9-D11-D13</f>
        <v>187</v>
      </c>
      <c r="E20" s="285">
        <f>+E19-E15-E9-E11-E13</f>
        <v>144</v>
      </c>
      <c r="F20" s="285">
        <f>+F19-F15-F9-F11-F13</f>
        <v>5</v>
      </c>
      <c r="G20" s="285">
        <f>+G19-G15-G9-G11-G13</f>
        <v>38</v>
      </c>
      <c r="H20" s="285"/>
    </row>
    <row r="21" spans="1:9" ht="20.25" customHeight="1">
      <c r="B21" s="279"/>
    </row>
    <row r="22" spans="1:9" ht="20.25" customHeight="1">
      <c r="B22" s="279"/>
    </row>
    <row r="23" spans="1:9" ht="20.25" customHeight="1">
      <c r="B23" s="279"/>
    </row>
    <row r="24" spans="1:9" ht="23.25" customHeight="1">
      <c r="B24" s="283" t="s">
        <v>2</v>
      </c>
      <c r="D24" s="719" t="str">
        <f>+'Ekamut-caxs'!C72</f>
        <v>Ա.Ադամյան</v>
      </c>
      <c r="E24" s="719"/>
      <c r="F24" s="719"/>
      <c r="G24" s="719"/>
    </row>
    <row r="25" spans="1:9" ht="17.25">
      <c r="B25" s="284" t="s">
        <v>4</v>
      </c>
      <c r="D25" s="720" t="s">
        <v>5</v>
      </c>
      <c r="E25" s="720"/>
      <c r="F25" s="720"/>
      <c r="G25" s="720"/>
    </row>
    <row r="26" spans="1:9" ht="24" customHeight="1">
      <c r="B26" s="282" t="s">
        <v>6</v>
      </c>
      <c r="D26" s="719" t="str">
        <f>+'Ekamut-caxs'!C74</f>
        <v>Ա.Անանյան</v>
      </c>
      <c r="E26" s="719"/>
      <c r="F26" s="719"/>
      <c r="G26" s="719"/>
    </row>
    <row r="27" spans="1:9" ht="16.5" customHeight="1">
      <c r="B27" s="281" t="s">
        <v>171</v>
      </c>
      <c r="D27" s="718" t="s">
        <v>5</v>
      </c>
      <c r="E27" s="718"/>
      <c r="F27" s="718"/>
      <c r="G27" s="718"/>
    </row>
    <row r="29" spans="1:9" ht="15.75" customHeight="1"/>
    <row r="30" spans="1:9" ht="21" customHeight="1"/>
  </sheetData>
  <sheetProtection algorithmName="SHA-512" hashValue="vcIr8iUmmD/ign26FijoheKYs3KTgEf+hPJEIMbDcK+WjOziLwh3m+TiHQS8G8g9VXpmlmguvYj9PpiJp0TW3w==" saltValue="d/2hGq2kKWRQ1xJO6ajfIA==" spinCount="100000" sheet="1" objects="1" scenarios="1"/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AF5F5-6743-42CA-AE99-857D545EB51C}">
  <dimension ref="A1:V31"/>
  <sheetViews>
    <sheetView view="pageBreakPreview" zoomScaleNormal="100" zoomScaleSheetLayoutView="100" workbookViewId="0">
      <selection activeCell="A8" sqref="A8:F8"/>
    </sheetView>
  </sheetViews>
  <sheetFormatPr defaultColWidth="8.85546875" defaultRowHeight="17.25"/>
  <cols>
    <col min="1" max="1" width="4.7109375" style="466" customWidth="1"/>
    <col min="2" max="2" width="35.7109375" style="419" customWidth="1"/>
    <col min="3" max="3" width="9.85546875" style="419" customWidth="1"/>
    <col min="4" max="4" width="10.7109375" style="466" customWidth="1"/>
    <col min="5" max="5" width="13.5703125" style="466" customWidth="1"/>
    <col min="6" max="6" width="10" style="466" customWidth="1"/>
    <col min="7" max="7" width="10.7109375" style="466" customWidth="1"/>
    <col min="8" max="8" width="14.28515625" style="466" customWidth="1"/>
    <col min="9" max="9" width="11" style="466" customWidth="1"/>
    <col min="10" max="10" width="12.28515625" style="466" customWidth="1"/>
    <col min="11" max="11" width="13.85546875" style="466" customWidth="1"/>
    <col min="12" max="13" width="8.85546875" style="466"/>
    <col min="14" max="14" width="9.85546875" style="466" customWidth="1"/>
    <col min="15" max="16384" width="8.85546875" style="466"/>
  </cols>
  <sheetData>
    <row r="1" spans="1:22">
      <c r="B1" s="466"/>
      <c r="C1" s="730" t="s">
        <v>281</v>
      </c>
      <c r="D1" s="730"/>
      <c r="E1" s="730"/>
      <c r="F1" s="730"/>
      <c r="G1" s="730"/>
      <c r="H1" s="730"/>
      <c r="I1" s="730"/>
      <c r="L1" s="723"/>
      <c r="M1" s="723"/>
      <c r="N1" s="723"/>
      <c r="O1" s="723"/>
      <c r="P1" s="723"/>
      <c r="Q1" s="723"/>
      <c r="R1" s="723"/>
      <c r="S1" s="723"/>
      <c r="T1" s="723"/>
      <c r="U1" s="723"/>
      <c r="V1" s="723"/>
    </row>
    <row r="2" spans="1:22">
      <c r="A2" s="724" t="s">
        <v>309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</row>
    <row r="3" spans="1:22">
      <c r="A3" s="724" t="s">
        <v>282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</row>
    <row r="4" spans="1:22">
      <c r="A4" s="467"/>
      <c r="B4" s="467"/>
      <c r="C4" s="467"/>
      <c r="D4" s="467"/>
      <c r="E4" s="467"/>
      <c r="F4" s="467"/>
      <c r="G4" s="467"/>
      <c r="H4" s="467"/>
      <c r="I4" s="467"/>
      <c r="J4" s="467"/>
      <c r="K4" s="467"/>
    </row>
    <row r="5" spans="1:22">
      <c r="A5" s="468"/>
      <c r="B5" s="469"/>
      <c r="C5" s="469"/>
      <c r="K5" s="470" t="s">
        <v>283</v>
      </c>
    </row>
    <row r="6" spans="1:22" s="471" customFormat="1">
      <c r="A6" s="725" t="s">
        <v>3</v>
      </c>
      <c r="B6" s="725" t="s">
        <v>284</v>
      </c>
      <c r="C6" s="727" t="s">
        <v>285</v>
      </c>
      <c r="D6" s="728"/>
      <c r="E6" s="729"/>
      <c r="F6" s="722" t="s">
        <v>286</v>
      </c>
      <c r="G6" s="722"/>
      <c r="H6" s="722"/>
      <c r="I6" s="722" t="s">
        <v>287</v>
      </c>
      <c r="J6" s="722"/>
      <c r="K6" s="722"/>
    </row>
    <row r="7" spans="1:22" s="473" customFormat="1" ht="103.5">
      <c r="A7" s="726"/>
      <c r="B7" s="726"/>
      <c r="C7" s="472" t="s">
        <v>288</v>
      </c>
      <c r="D7" s="472" t="s">
        <v>289</v>
      </c>
      <c r="E7" s="472" t="s">
        <v>290</v>
      </c>
      <c r="F7" s="472" t="s">
        <v>291</v>
      </c>
      <c r="G7" s="472" t="s">
        <v>289</v>
      </c>
      <c r="H7" s="472" t="s">
        <v>292</v>
      </c>
      <c r="I7" s="472" t="s">
        <v>291</v>
      </c>
      <c r="J7" s="472" t="s">
        <v>289</v>
      </c>
      <c r="K7" s="472" t="s">
        <v>292</v>
      </c>
    </row>
    <row r="8" spans="1:22" s="480" customFormat="1">
      <c r="A8" s="474">
        <v>1</v>
      </c>
      <c r="B8" s="475" t="s">
        <v>293</v>
      </c>
      <c r="C8" s="476">
        <v>1</v>
      </c>
      <c r="D8" s="477">
        <v>235500</v>
      </c>
      <c r="E8" s="477">
        <f>C8*D8</f>
        <v>235500</v>
      </c>
      <c r="F8" s="476">
        <v>1</v>
      </c>
      <c r="G8" s="477">
        <v>272000</v>
      </c>
      <c r="H8" s="477">
        <f>+F8*G8</f>
        <v>272000</v>
      </c>
      <c r="I8" s="476">
        <f>+F8-C8</f>
        <v>0</v>
      </c>
      <c r="J8" s="476">
        <f t="shared" ref="J8:K8" si="0">+G8-D8</f>
        <v>36500</v>
      </c>
      <c r="K8" s="476">
        <f t="shared" si="0"/>
        <v>36500</v>
      </c>
      <c r="L8" s="478"/>
      <c r="M8" s="478"/>
      <c r="N8" s="479"/>
      <c r="O8" s="478"/>
      <c r="P8" s="478"/>
    </row>
    <row r="9" spans="1:22" s="562" customFormat="1">
      <c r="A9" s="558">
        <v>2</v>
      </c>
      <c r="B9" s="559" t="s">
        <v>294</v>
      </c>
      <c r="C9" s="560">
        <v>1</v>
      </c>
      <c r="D9" s="561">
        <v>135200</v>
      </c>
      <c r="E9" s="561">
        <f t="shared" ref="E9:E20" si="1">C9*D9</f>
        <v>135200</v>
      </c>
      <c r="F9" s="560">
        <v>1</v>
      </c>
      <c r="G9" s="561">
        <v>182000</v>
      </c>
      <c r="H9" s="561">
        <f t="shared" ref="H9:H20" si="2">+F9*G9</f>
        <v>182000</v>
      </c>
      <c r="I9" s="476">
        <f t="shared" ref="I9:I20" si="3">+F9-C9</f>
        <v>0</v>
      </c>
      <c r="J9" s="476">
        <f t="shared" ref="J9:J20" si="4">+G9-D9</f>
        <v>46800</v>
      </c>
      <c r="K9" s="476">
        <f t="shared" ref="K9:K20" si="5">+H9-E9</f>
        <v>46800</v>
      </c>
      <c r="L9" s="478"/>
      <c r="M9" s="478"/>
      <c r="N9" s="479"/>
      <c r="O9" s="478"/>
      <c r="P9" s="478"/>
    </row>
    <row r="10" spans="1:22" s="562" customFormat="1">
      <c r="A10" s="558">
        <v>3</v>
      </c>
      <c r="B10" s="559" t="s">
        <v>295</v>
      </c>
      <c r="C10" s="560">
        <v>1</v>
      </c>
      <c r="D10" s="561">
        <v>135200</v>
      </c>
      <c r="E10" s="561">
        <f t="shared" si="1"/>
        <v>135200</v>
      </c>
      <c r="F10" s="560">
        <v>1</v>
      </c>
      <c r="G10" s="561">
        <v>165000</v>
      </c>
      <c r="H10" s="561">
        <f t="shared" si="2"/>
        <v>165000</v>
      </c>
      <c r="I10" s="476">
        <f t="shared" si="3"/>
        <v>0</v>
      </c>
      <c r="J10" s="476">
        <f t="shared" si="4"/>
        <v>29800</v>
      </c>
      <c r="K10" s="476">
        <f t="shared" si="5"/>
        <v>29800</v>
      </c>
      <c r="L10" s="478"/>
      <c r="M10" s="478"/>
      <c r="N10" s="479"/>
      <c r="O10" s="478"/>
      <c r="P10" s="478"/>
    </row>
    <row r="11" spans="1:22" s="562" customFormat="1">
      <c r="A11" s="558">
        <v>4</v>
      </c>
      <c r="B11" s="559" t="s">
        <v>296</v>
      </c>
      <c r="C11" s="560">
        <v>1</v>
      </c>
      <c r="D11" s="561">
        <v>135200</v>
      </c>
      <c r="E11" s="561">
        <f>C11*D11</f>
        <v>135200</v>
      </c>
      <c r="F11" s="560">
        <v>1</v>
      </c>
      <c r="G11" s="561">
        <v>155000</v>
      </c>
      <c r="H11" s="561">
        <f t="shared" si="2"/>
        <v>155000</v>
      </c>
      <c r="I11" s="476">
        <f t="shared" si="3"/>
        <v>0</v>
      </c>
      <c r="J11" s="476">
        <f t="shared" si="4"/>
        <v>19800</v>
      </c>
      <c r="K11" s="476">
        <f t="shared" si="5"/>
        <v>19800</v>
      </c>
      <c r="L11" s="478"/>
      <c r="M11" s="478"/>
      <c r="N11" s="479"/>
      <c r="O11" s="478"/>
      <c r="P11" s="478"/>
    </row>
    <row r="12" spans="1:22" s="562" customFormat="1">
      <c r="A12" s="558">
        <v>5</v>
      </c>
      <c r="B12" s="559" t="s">
        <v>297</v>
      </c>
      <c r="C12" s="560">
        <v>1</v>
      </c>
      <c r="D12" s="561">
        <v>135200</v>
      </c>
      <c r="E12" s="561">
        <f t="shared" si="1"/>
        <v>135200</v>
      </c>
      <c r="F12" s="560">
        <v>1</v>
      </c>
      <c r="G12" s="561">
        <v>165000</v>
      </c>
      <c r="H12" s="561">
        <f t="shared" si="2"/>
        <v>165000</v>
      </c>
      <c r="I12" s="476">
        <f t="shared" si="3"/>
        <v>0</v>
      </c>
      <c r="J12" s="476">
        <f t="shared" si="4"/>
        <v>29800</v>
      </c>
      <c r="K12" s="476">
        <f t="shared" si="5"/>
        <v>29800</v>
      </c>
      <c r="L12" s="478"/>
      <c r="M12" s="478"/>
      <c r="N12" s="479"/>
      <c r="O12" s="478"/>
      <c r="P12" s="478"/>
    </row>
    <row r="13" spans="1:22" s="562" customFormat="1">
      <c r="A13" s="558">
        <v>6</v>
      </c>
      <c r="B13" s="559" t="s">
        <v>298</v>
      </c>
      <c r="C13" s="560">
        <v>1</v>
      </c>
      <c r="D13" s="561">
        <v>135200</v>
      </c>
      <c r="E13" s="561">
        <f t="shared" si="1"/>
        <v>135200</v>
      </c>
      <c r="F13" s="560">
        <v>1</v>
      </c>
      <c r="G13" s="561">
        <v>135200</v>
      </c>
      <c r="H13" s="561">
        <f t="shared" si="2"/>
        <v>135200</v>
      </c>
      <c r="I13" s="476">
        <f t="shared" si="3"/>
        <v>0</v>
      </c>
      <c r="J13" s="476">
        <f t="shared" si="4"/>
        <v>0</v>
      </c>
      <c r="K13" s="476">
        <f t="shared" si="5"/>
        <v>0</v>
      </c>
      <c r="L13" s="478"/>
      <c r="M13" s="478"/>
      <c r="N13" s="479"/>
      <c r="O13" s="478"/>
      <c r="P13" s="478"/>
    </row>
    <row r="14" spans="1:22" s="562" customFormat="1">
      <c r="A14" s="558">
        <v>7</v>
      </c>
      <c r="B14" s="559" t="s">
        <v>299</v>
      </c>
      <c r="C14" s="560">
        <v>1</v>
      </c>
      <c r="D14" s="561">
        <v>135200</v>
      </c>
      <c r="E14" s="561">
        <f t="shared" si="1"/>
        <v>135200</v>
      </c>
      <c r="F14" s="560">
        <v>1</v>
      </c>
      <c r="G14" s="561">
        <v>135200</v>
      </c>
      <c r="H14" s="561">
        <f t="shared" si="2"/>
        <v>135200</v>
      </c>
      <c r="I14" s="476">
        <f t="shared" si="3"/>
        <v>0</v>
      </c>
      <c r="J14" s="476">
        <f t="shared" si="4"/>
        <v>0</v>
      </c>
      <c r="K14" s="476">
        <f t="shared" si="5"/>
        <v>0</v>
      </c>
      <c r="L14" s="478"/>
      <c r="M14" s="478"/>
      <c r="N14" s="479"/>
      <c r="O14" s="478"/>
      <c r="P14" s="478"/>
    </row>
    <row r="15" spans="1:22" s="562" customFormat="1">
      <c r="A15" s="558">
        <v>8</v>
      </c>
      <c r="B15" s="559" t="s">
        <v>300</v>
      </c>
      <c r="C15" s="560">
        <v>1</v>
      </c>
      <c r="D15" s="561">
        <v>135200</v>
      </c>
      <c r="E15" s="561">
        <f t="shared" si="1"/>
        <v>135200</v>
      </c>
      <c r="F15" s="560">
        <v>1</v>
      </c>
      <c r="G15" s="561">
        <v>135200</v>
      </c>
      <c r="H15" s="561">
        <f t="shared" si="2"/>
        <v>135200</v>
      </c>
      <c r="I15" s="476">
        <f t="shared" si="3"/>
        <v>0</v>
      </c>
      <c r="J15" s="476">
        <f t="shared" si="4"/>
        <v>0</v>
      </c>
      <c r="K15" s="476">
        <f t="shared" si="5"/>
        <v>0</v>
      </c>
      <c r="L15" s="478"/>
      <c r="M15" s="478"/>
      <c r="N15" s="479"/>
      <c r="O15" s="478"/>
      <c r="P15" s="478"/>
    </row>
    <row r="16" spans="1:22" s="562" customFormat="1">
      <c r="A16" s="558">
        <v>9</v>
      </c>
      <c r="B16" s="559" t="s">
        <v>301</v>
      </c>
      <c r="C16" s="560">
        <v>1</v>
      </c>
      <c r="D16" s="561">
        <v>135200</v>
      </c>
      <c r="E16" s="561">
        <f t="shared" si="1"/>
        <v>135200</v>
      </c>
      <c r="F16" s="560">
        <v>1</v>
      </c>
      <c r="G16" s="561">
        <v>135200</v>
      </c>
      <c r="H16" s="561">
        <f t="shared" si="2"/>
        <v>135200</v>
      </c>
      <c r="I16" s="476">
        <f t="shared" si="3"/>
        <v>0</v>
      </c>
      <c r="J16" s="476">
        <f t="shared" si="4"/>
        <v>0</v>
      </c>
      <c r="K16" s="476">
        <f t="shared" si="5"/>
        <v>0</v>
      </c>
      <c r="L16" s="478"/>
      <c r="M16" s="478"/>
      <c r="N16" s="479"/>
      <c r="O16" s="478"/>
      <c r="P16" s="478"/>
    </row>
    <row r="17" spans="1:16" s="562" customFormat="1">
      <c r="A17" s="558">
        <v>10</v>
      </c>
      <c r="B17" s="559" t="s">
        <v>302</v>
      </c>
      <c r="C17" s="560">
        <v>2</v>
      </c>
      <c r="D17" s="561">
        <v>135200</v>
      </c>
      <c r="E17" s="561">
        <f t="shared" si="1"/>
        <v>270400</v>
      </c>
      <c r="F17" s="560">
        <v>2</v>
      </c>
      <c r="G17" s="561">
        <v>135200</v>
      </c>
      <c r="H17" s="561">
        <f t="shared" si="2"/>
        <v>270400</v>
      </c>
      <c r="I17" s="476">
        <f t="shared" si="3"/>
        <v>0</v>
      </c>
      <c r="J17" s="476">
        <f t="shared" si="4"/>
        <v>0</v>
      </c>
      <c r="K17" s="476">
        <f t="shared" si="5"/>
        <v>0</v>
      </c>
      <c r="L17" s="478"/>
      <c r="M17" s="478"/>
      <c r="N17" s="479"/>
      <c r="O17" s="478"/>
      <c r="P17" s="478"/>
    </row>
    <row r="18" spans="1:16" s="562" customFormat="1">
      <c r="A18" s="558">
        <v>11</v>
      </c>
      <c r="B18" s="559" t="s">
        <v>303</v>
      </c>
      <c r="C18" s="560">
        <v>1</v>
      </c>
      <c r="D18" s="561">
        <v>135200</v>
      </c>
      <c r="E18" s="561">
        <f t="shared" si="1"/>
        <v>135200</v>
      </c>
      <c r="F18" s="560">
        <v>1</v>
      </c>
      <c r="G18" s="561">
        <v>135200</v>
      </c>
      <c r="H18" s="561">
        <f t="shared" si="2"/>
        <v>135200</v>
      </c>
      <c r="I18" s="476">
        <f t="shared" si="3"/>
        <v>0</v>
      </c>
      <c r="J18" s="476">
        <f t="shared" si="4"/>
        <v>0</v>
      </c>
      <c r="K18" s="476">
        <f t="shared" si="5"/>
        <v>0</v>
      </c>
      <c r="L18" s="478"/>
      <c r="M18" s="478"/>
      <c r="N18" s="479"/>
      <c r="O18" s="478"/>
      <c r="P18" s="478"/>
    </row>
    <row r="19" spans="1:16" s="562" customFormat="1">
      <c r="A19" s="558">
        <v>12</v>
      </c>
      <c r="B19" s="559" t="s">
        <v>304</v>
      </c>
      <c r="C19" s="560">
        <v>3</v>
      </c>
      <c r="D19" s="561">
        <v>135200</v>
      </c>
      <c r="E19" s="561">
        <f t="shared" si="1"/>
        <v>405600</v>
      </c>
      <c r="F19" s="560">
        <v>3</v>
      </c>
      <c r="G19" s="561">
        <v>135200</v>
      </c>
      <c r="H19" s="561">
        <f t="shared" si="2"/>
        <v>405600</v>
      </c>
      <c r="I19" s="476">
        <f t="shared" si="3"/>
        <v>0</v>
      </c>
      <c r="J19" s="476">
        <f t="shared" si="4"/>
        <v>0</v>
      </c>
      <c r="K19" s="476">
        <f t="shared" si="5"/>
        <v>0</v>
      </c>
      <c r="L19" s="478"/>
      <c r="M19" s="478"/>
      <c r="N19" s="479"/>
      <c r="O19" s="478"/>
      <c r="P19" s="478"/>
    </row>
    <row r="20" spans="1:16" s="562" customFormat="1">
      <c r="A20" s="558">
        <v>13</v>
      </c>
      <c r="B20" s="559" t="s">
        <v>308</v>
      </c>
      <c r="C20" s="560">
        <v>3</v>
      </c>
      <c r="D20" s="561">
        <v>135200</v>
      </c>
      <c r="E20" s="561">
        <f t="shared" si="1"/>
        <v>405600</v>
      </c>
      <c r="F20" s="560">
        <v>3</v>
      </c>
      <c r="G20" s="561">
        <v>135200</v>
      </c>
      <c r="H20" s="561">
        <f t="shared" si="2"/>
        <v>405600</v>
      </c>
      <c r="I20" s="476">
        <f t="shared" si="3"/>
        <v>0</v>
      </c>
      <c r="J20" s="476">
        <f t="shared" si="4"/>
        <v>0</v>
      </c>
      <c r="K20" s="476">
        <f t="shared" si="5"/>
        <v>0</v>
      </c>
      <c r="L20" s="478"/>
      <c r="M20" s="478"/>
      <c r="N20" s="479"/>
      <c r="O20" s="478"/>
      <c r="P20" s="478"/>
    </row>
    <row r="21" spans="1:16" s="480" customFormat="1">
      <c r="A21" s="481"/>
      <c r="B21" s="482" t="s">
        <v>83</v>
      </c>
      <c r="C21" s="483">
        <f>SUM(C8:C20)</f>
        <v>18</v>
      </c>
      <c r="D21" s="484"/>
      <c r="E21" s="484">
        <f>SUM(E8:E20)</f>
        <v>2533900</v>
      </c>
      <c r="F21" s="483">
        <f>SUM(F8:F20)</f>
        <v>18</v>
      </c>
      <c r="G21" s="485"/>
      <c r="H21" s="484">
        <f>SUM(H8:H20)</f>
        <v>2696600</v>
      </c>
      <c r="I21" s="486">
        <f>SUM(I8:I20)</f>
        <v>0</v>
      </c>
      <c r="J21" s="486">
        <f>SUM(J8:J20)</f>
        <v>162700</v>
      </c>
      <c r="K21" s="486">
        <f>SUM(K8:K20)</f>
        <v>162700</v>
      </c>
    </row>
    <row r="22" spans="1:16">
      <c r="A22" s="487"/>
      <c r="B22" s="487"/>
      <c r="C22" s="488"/>
      <c r="D22" s="487"/>
      <c r="E22" s="487"/>
      <c r="F22" s="487"/>
      <c r="G22" s="487"/>
      <c r="H22" s="487"/>
      <c r="I22" s="487"/>
      <c r="J22" s="489"/>
      <c r="K22" s="489"/>
    </row>
    <row r="23" spans="1:16">
      <c r="B23" s="419" t="s">
        <v>305</v>
      </c>
      <c r="C23" s="490"/>
      <c r="D23" s="342"/>
      <c r="E23" s="390"/>
      <c r="F23" s="390"/>
      <c r="G23" s="390"/>
      <c r="H23" s="506"/>
      <c r="J23" s="491"/>
      <c r="K23" s="491"/>
    </row>
    <row r="24" spans="1:16">
      <c r="C24" s="490"/>
      <c r="D24" s="342"/>
      <c r="E24" s="390"/>
      <c r="F24" s="390"/>
      <c r="G24" s="390"/>
      <c r="H24" s="390"/>
    </row>
    <row r="25" spans="1:16">
      <c r="B25" s="419" t="s">
        <v>306</v>
      </c>
      <c r="C25" s="466"/>
      <c r="D25" s="342"/>
      <c r="E25" s="390"/>
      <c r="F25" s="390"/>
      <c r="G25" s="390"/>
      <c r="H25" s="390"/>
    </row>
    <row r="26" spans="1:16">
      <c r="A26" s="492"/>
      <c r="B26" s="492"/>
      <c r="C26" s="721" t="s">
        <v>307</v>
      </c>
      <c r="D26" s="721"/>
      <c r="E26" s="492"/>
      <c r="F26" s="492"/>
      <c r="G26" s="492"/>
      <c r="H26" s="492"/>
    </row>
    <row r="27" spans="1:16">
      <c r="A27" s="492"/>
      <c r="B27" s="492"/>
      <c r="C27" s="492"/>
      <c r="D27" s="492"/>
      <c r="E27" s="492"/>
      <c r="F27" s="492"/>
      <c r="G27" s="492"/>
      <c r="H27" s="492"/>
    </row>
    <row r="28" spans="1:16">
      <c r="A28" s="492"/>
      <c r="B28" s="492"/>
      <c r="C28" s="492"/>
      <c r="D28" s="492"/>
      <c r="E28" s="492"/>
      <c r="F28" s="492"/>
      <c r="G28" s="492"/>
      <c r="H28" s="492"/>
    </row>
    <row r="29" spans="1:16">
      <c r="C29" s="466"/>
      <c r="D29" s="419"/>
    </row>
    <row r="30" spans="1:16">
      <c r="C30" s="466"/>
    </row>
    <row r="31" spans="1:16">
      <c r="C31" s="493"/>
    </row>
  </sheetData>
  <mergeCells count="10">
    <mergeCell ref="C26:D26"/>
    <mergeCell ref="F6:H6"/>
    <mergeCell ref="L1:V1"/>
    <mergeCell ref="A2:K2"/>
    <mergeCell ref="A3:K3"/>
    <mergeCell ref="A6:A7"/>
    <mergeCell ref="B6:B7"/>
    <mergeCell ref="C6:E6"/>
    <mergeCell ref="I6:K6"/>
    <mergeCell ref="C1:I1"/>
  </mergeCells>
  <pageMargins left="0.25" right="0.25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245A-4457-4690-A176-E90A767CB4FC}">
  <sheetPr>
    <pageSetUpPr fitToPage="1"/>
  </sheetPr>
  <dimension ref="A1:N36"/>
  <sheetViews>
    <sheetView view="pageBreakPreview" topLeftCell="A10" zoomScaleNormal="100" zoomScaleSheetLayoutView="100" workbookViewId="0">
      <selection activeCell="A8" sqref="A8:F8"/>
    </sheetView>
  </sheetViews>
  <sheetFormatPr defaultColWidth="8.85546875" defaultRowHeight="17.25"/>
  <cols>
    <col min="1" max="1" width="6" style="512" customWidth="1"/>
    <col min="2" max="2" width="39.140625" style="557" customWidth="1"/>
    <col min="3" max="3" width="19" style="557" customWidth="1"/>
    <col min="4" max="4" width="18.7109375" style="557" customWidth="1"/>
    <col min="5" max="5" width="23.28515625" style="509" customWidth="1"/>
    <col min="6" max="6" width="9" style="509" bestFit="1" customWidth="1"/>
    <col min="7" max="7" width="12" style="509" customWidth="1"/>
    <col min="8" max="16384" width="8.85546875" style="509"/>
  </cols>
  <sheetData>
    <row r="1" spans="1:5" ht="20.25" customHeight="1">
      <c r="A1" s="509"/>
      <c r="B1" s="510"/>
      <c r="C1" s="510"/>
      <c r="D1" s="732" t="s">
        <v>310</v>
      </c>
      <c r="E1" s="732"/>
    </row>
    <row r="2" spans="1:5" ht="20.25" customHeight="1">
      <c r="A2" s="509"/>
      <c r="B2" s="510"/>
      <c r="C2" s="510"/>
      <c r="D2" s="732" t="s">
        <v>32</v>
      </c>
      <c r="E2" s="732"/>
    </row>
    <row r="3" spans="1:5" ht="20.25" customHeight="1">
      <c r="A3" s="509"/>
      <c r="B3" s="510"/>
      <c r="C3" s="510"/>
      <c r="D3" s="732" t="s">
        <v>22</v>
      </c>
      <c r="E3" s="732"/>
    </row>
    <row r="4" spans="1:5" ht="24.75" customHeight="1">
      <c r="A4" s="509"/>
      <c r="B4" s="510"/>
      <c r="C4" s="510"/>
      <c r="D4" s="511"/>
      <c r="E4" s="511" t="s">
        <v>311</v>
      </c>
    </row>
    <row r="5" spans="1:5" ht="20.25" customHeight="1">
      <c r="A5" s="509"/>
      <c r="B5" s="510"/>
      <c r="C5" s="510"/>
      <c r="D5" s="511"/>
      <c r="E5" s="511" t="s">
        <v>312</v>
      </c>
    </row>
    <row r="6" spans="1:5" ht="25.5" customHeight="1">
      <c r="B6" s="513"/>
      <c r="C6" s="513"/>
      <c r="D6" s="513"/>
      <c r="E6" s="513"/>
    </row>
    <row r="7" spans="1:5" ht="42" customHeight="1">
      <c r="A7" s="733" t="s">
        <v>313</v>
      </c>
      <c r="B7" s="733"/>
      <c r="C7" s="733"/>
      <c r="D7" s="733"/>
      <c r="E7" s="733"/>
    </row>
    <row r="8" spans="1:5" ht="23.25" customHeight="1">
      <c r="A8" s="733" t="s">
        <v>314</v>
      </c>
      <c r="B8" s="733"/>
      <c r="C8" s="733"/>
      <c r="D8" s="733"/>
      <c r="E8" s="733"/>
    </row>
    <row r="9" spans="1:5" ht="15" customHeight="1">
      <c r="A9" s="514"/>
      <c r="B9" s="515"/>
      <c r="C9" s="515"/>
      <c r="D9" s="515"/>
      <c r="E9" s="516" t="s">
        <v>283</v>
      </c>
    </row>
    <row r="10" spans="1:5" s="518" customFormat="1" ht="60.75" customHeight="1">
      <c r="A10" s="517" t="s">
        <v>3</v>
      </c>
      <c r="B10" s="517" t="s">
        <v>284</v>
      </c>
      <c r="C10" s="517" t="s">
        <v>291</v>
      </c>
      <c r="D10" s="517" t="s">
        <v>289</v>
      </c>
      <c r="E10" s="517" t="s">
        <v>292</v>
      </c>
    </row>
    <row r="11" spans="1:5" s="520" customFormat="1" ht="13.15" customHeight="1">
      <c r="A11" s="519">
        <v>1</v>
      </c>
      <c r="B11" s="519">
        <v>2</v>
      </c>
      <c r="C11" s="519">
        <v>3</v>
      </c>
      <c r="D11" s="519">
        <v>4</v>
      </c>
      <c r="E11" s="519">
        <v>5</v>
      </c>
    </row>
    <row r="12" spans="1:5" ht="24" customHeight="1">
      <c r="A12" s="521">
        <v>1</v>
      </c>
      <c r="B12" s="522" t="s">
        <v>293</v>
      </c>
      <c r="C12" s="523">
        <v>1</v>
      </c>
      <c r="D12" s="524">
        <v>272000</v>
      </c>
      <c r="E12" s="525">
        <f t="shared" ref="E12:E23" si="0">+D12*C12</f>
        <v>272000</v>
      </c>
    </row>
    <row r="13" spans="1:5" ht="24" customHeight="1">
      <c r="A13" s="521">
        <v>2</v>
      </c>
      <c r="B13" s="522" t="s">
        <v>315</v>
      </c>
      <c r="C13" s="523">
        <v>1</v>
      </c>
      <c r="D13" s="524">
        <v>182000</v>
      </c>
      <c r="E13" s="525">
        <f t="shared" si="0"/>
        <v>182000</v>
      </c>
    </row>
    <row r="14" spans="1:5" ht="24" customHeight="1">
      <c r="A14" s="521">
        <v>3</v>
      </c>
      <c r="B14" s="522" t="s">
        <v>295</v>
      </c>
      <c r="C14" s="523">
        <v>1</v>
      </c>
      <c r="D14" s="524">
        <v>165000</v>
      </c>
      <c r="E14" s="525">
        <f t="shared" si="0"/>
        <v>165000</v>
      </c>
    </row>
    <row r="15" spans="1:5" ht="24" customHeight="1">
      <c r="A15" s="521">
        <v>4</v>
      </c>
      <c r="B15" s="522" t="s">
        <v>316</v>
      </c>
      <c r="C15" s="526">
        <v>1</v>
      </c>
      <c r="D15" s="524">
        <v>155000</v>
      </c>
      <c r="E15" s="525">
        <f t="shared" si="0"/>
        <v>155000</v>
      </c>
    </row>
    <row r="16" spans="1:5" ht="24" customHeight="1">
      <c r="A16" s="521">
        <v>5</v>
      </c>
      <c r="B16" s="522" t="s">
        <v>297</v>
      </c>
      <c r="C16" s="526">
        <v>1</v>
      </c>
      <c r="D16" s="524">
        <v>165000</v>
      </c>
      <c r="E16" s="525">
        <f t="shared" si="0"/>
        <v>165000</v>
      </c>
    </row>
    <row r="17" spans="1:14" ht="24" customHeight="1">
      <c r="A17" s="521">
        <v>6</v>
      </c>
      <c r="B17" s="522" t="s">
        <v>317</v>
      </c>
      <c r="C17" s="526">
        <v>1</v>
      </c>
      <c r="D17" s="524">
        <v>135200</v>
      </c>
      <c r="E17" s="525">
        <f t="shared" si="0"/>
        <v>135200</v>
      </c>
    </row>
    <row r="18" spans="1:14" ht="24" customHeight="1">
      <c r="A18" s="521">
        <v>7</v>
      </c>
      <c r="B18" s="522" t="s">
        <v>299</v>
      </c>
      <c r="C18" s="526">
        <v>1</v>
      </c>
      <c r="D18" s="524">
        <v>135200</v>
      </c>
      <c r="E18" s="525">
        <f t="shared" si="0"/>
        <v>135200</v>
      </c>
    </row>
    <row r="19" spans="1:14" ht="24" customHeight="1">
      <c r="A19" s="521">
        <v>8</v>
      </c>
      <c r="B19" s="522" t="s">
        <v>300</v>
      </c>
      <c r="C19" s="526">
        <v>1</v>
      </c>
      <c r="D19" s="524">
        <v>135200</v>
      </c>
      <c r="E19" s="525">
        <f t="shared" si="0"/>
        <v>135200</v>
      </c>
    </row>
    <row r="20" spans="1:14" ht="24" customHeight="1">
      <c r="A20" s="521">
        <v>9</v>
      </c>
      <c r="B20" s="522" t="s">
        <v>318</v>
      </c>
      <c r="C20" s="526">
        <v>1</v>
      </c>
      <c r="D20" s="524">
        <v>135200</v>
      </c>
      <c r="E20" s="525">
        <f t="shared" si="0"/>
        <v>135200</v>
      </c>
    </row>
    <row r="21" spans="1:14" ht="24" customHeight="1">
      <c r="A21" s="521">
        <v>10</v>
      </c>
      <c r="B21" s="522" t="s">
        <v>302</v>
      </c>
      <c r="C21" s="526">
        <v>2</v>
      </c>
      <c r="D21" s="524">
        <v>135200</v>
      </c>
      <c r="E21" s="525">
        <f t="shared" si="0"/>
        <v>270400</v>
      </c>
    </row>
    <row r="22" spans="1:14" ht="24" customHeight="1">
      <c r="A22" s="521">
        <v>11</v>
      </c>
      <c r="B22" s="522" t="s">
        <v>303</v>
      </c>
      <c r="C22" s="526">
        <v>1</v>
      </c>
      <c r="D22" s="524">
        <v>135200</v>
      </c>
      <c r="E22" s="525">
        <f t="shared" si="0"/>
        <v>135200</v>
      </c>
    </row>
    <row r="23" spans="1:14" ht="24" customHeight="1">
      <c r="A23" s="521">
        <v>12</v>
      </c>
      <c r="B23" s="522" t="s">
        <v>304</v>
      </c>
      <c r="C23" s="526">
        <v>3</v>
      </c>
      <c r="D23" s="524">
        <v>135200</v>
      </c>
      <c r="E23" s="525">
        <f t="shared" si="0"/>
        <v>405600</v>
      </c>
    </row>
    <row r="24" spans="1:14" ht="24" customHeight="1">
      <c r="A24" s="521">
        <v>13</v>
      </c>
      <c r="B24" s="522" t="s">
        <v>308</v>
      </c>
      <c r="C24" s="526">
        <v>3</v>
      </c>
      <c r="D24" s="524">
        <v>135200</v>
      </c>
      <c r="E24" s="525">
        <f>+D24*C24</f>
        <v>405600</v>
      </c>
      <c r="G24" s="527"/>
      <c r="I24" s="527"/>
      <c r="J24" s="527"/>
      <c r="K24" s="527"/>
      <c r="L24" s="527"/>
    </row>
    <row r="25" spans="1:14" ht="30" customHeight="1">
      <c r="A25" s="528"/>
      <c r="B25" s="529" t="s">
        <v>83</v>
      </c>
      <c r="C25" s="530">
        <f>SUM(C12:C24)</f>
        <v>18</v>
      </c>
      <c r="D25" s="531"/>
      <c r="E25" s="532">
        <f>SUM(E12:E24)</f>
        <v>2696600</v>
      </c>
      <c r="F25" s="533"/>
      <c r="G25" s="534"/>
      <c r="H25" s="535"/>
      <c r="I25" s="527"/>
      <c r="J25" s="527"/>
      <c r="K25" s="527"/>
      <c r="L25" s="527"/>
    </row>
    <row r="26" spans="1:14" ht="30" customHeight="1">
      <c r="A26" s="509"/>
      <c r="B26" s="536"/>
      <c r="C26" s="537"/>
      <c r="D26" s="538"/>
      <c r="E26" s="539"/>
      <c r="G26" s="534"/>
      <c r="H26" s="535"/>
      <c r="I26" s="527"/>
      <c r="J26" s="527"/>
      <c r="K26" s="527"/>
      <c r="L26" s="527"/>
    </row>
    <row r="27" spans="1:14" s="512" customFormat="1" ht="52.5" customHeight="1">
      <c r="A27" s="734" t="s">
        <v>319</v>
      </c>
      <c r="B27" s="734"/>
      <c r="C27" s="734"/>
      <c r="D27" s="734"/>
      <c r="E27" s="734"/>
      <c r="F27" s="540"/>
      <c r="G27" s="541"/>
      <c r="H27" s="540"/>
    </row>
    <row r="28" spans="1:14" s="512" customFormat="1" ht="25.5" hidden="1" customHeight="1">
      <c r="A28" s="542"/>
      <c r="B28" s="542"/>
      <c r="C28" s="542"/>
      <c r="F28" s="541"/>
      <c r="G28" s="541"/>
    </row>
    <row r="29" spans="1:14" s="543" customFormat="1" ht="107.25" customHeight="1">
      <c r="B29" s="544" t="s">
        <v>177</v>
      </c>
      <c r="C29" s="731"/>
      <c r="D29" s="731"/>
      <c r="E29" s="545" t="s">
        <v>184</v>
      </c>
    </row>
    <row r="30" spans="1:14" s="546" customFormat="1" ht="36.75" customHeight="1">
      <c r="B30" s="547"/>
      <c r="C30" s="548"/>
      <c r="D30" s="549"/>
    </row>
    <row r="31" spans="1:14" s="546" customFormat="1" ht="20.25" customHeight="1">
      <c r="B31" s="547"/>
      <c r="C31" s="548"/>
      <c r="D31" s="549"/>
    </row>
    <row r="32" spans="1:14" s="550" customFormat="1" ht="26.25" customHeight="1">
      <c r="B32" s="551"/>
      <c r="C32" s="552"/>
      <c r="D32" s="552"/>
      <c r="E32" s="552"/>
      <c r="F32" s="552"/>
      <c r="G32" s="552"/>
      <c r="H32" s="552"/>
      <c r="I32" s="552"/>
      <c r="J32" s="552"/>
      <c r="K32" s="552"/>
      <c r="L32" s="552"/>
      <c r="M32" s="552"/>
      <c r="N32" s="552"/>
    </row>
    <row r="33" spans="2:14" s="550" customFormat="1" ht="12.75" customHeight="1">
      <c r="B33" s="553"/>
      <c r="D33" s="554"/>
      <c r="E33" s="552"/>
      <c r="F33" s="552"/>
      <c r="G33" s="552"/>
      <c r="H33" s="552"/>
      <c r="I33" s="552"/>
      <c r="J33" s="552"/>
      <c r="K33" s="552"/>
      <c r="L33" s="552"/>
      <c r="M33" s="552"/>
      <c r="N33" s="552"/>
    </row>
    <row r="34" spans="2:14" s="550" customFormat="1" ht="27" customHeight="1">
      <c r="B34" s="551"/>
      <c r="C34" s="552"/>
      <c r="D34" s="552"/>
      <c r="E34" s="552"/>
      <c r="F34" s="552"/>
      <c r="G34" s="552"/>
      <c r="H34" s="552"/>
      <c r="I34" s="552"/>
      <c r="J34" s="552"/>
      <c r="K34" s="552"/>
      <c r="L34" s="552"/>
      <c r="M34" s="552"/>
      <c r="N34" s="552"/>
    </row>
    <row r="35" spans="2:14" s="550" customFormat="1" ht="13.5" customHeight="1">
      <c r="D35" s="554"/>
      <c r="E35" s="552"/>
      <c r="F35" s="552"/>
      <c r="G35" s="552"/>
      <c r="H35" s="552"/>
      <c r="I35" s="552"/>
      <c r="J35" s="552"/>
      <c r="K35" s="552"/>
      <c r="L35" s="552"/>
      <c r="M35" s="552"/>
      <c r="N35" s="552"/>
    </row>
    <row r="36" spans="2:14" s="550" customFormat="1">
      <c r="B36" s="555"/>
      <c r="D36" s="556"/>
      <c r="E36" s="552"/>
      <c r="F36" s="552"/>
      <c r="G36" s="552"/>
      <c r="H36" s="552"/>
      <c r="I36" s="552"/>
      <c r="J36" s="552"/>
      <c r="K36" s="552"/>
      <c r="L36" s="552"/>
      <c r="M36" s="552"/>
      <c r="N36" s="552"/>
    </row>
  </sheetData>
  <mergeCells count="7">
    <mergeCell ref="C29:D29"/>
    <mergeCell ref="D1:E1"/>
    <mergeCell ref="D2:E2"/>
    <mergeCell ref="D3:E3"/>
    <mergeCell ref="A7:E7"/>
    <mergeCell ref="A8:E8"/>
    <mergeCell ref="A27:E27"/>
  </mergeCells>
  <pageMargins left="0.15748031496062992" right="0.15748031496062992" top="0.15748031496062992" bottom="0.15748031496062992" header="0.15748031496062992" footer="0.15748031496062992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hamematakan  </vt:lpstr>
      <vt:lpstr>havelvac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https://mul2.yerevan.am/tasks/2159231/oneclick?token=13e7a8e6b215a2ff418179877b3e26ae</cp:keywords>
  <cp:lastModifiedBy>Lusine Petrosyan</cp:lastModifiedBy>
  <cp:lastPrinted>2025-04-09T08:25:06Z</cp:lastPrinted>
  <dcterms:created xsi:type="dcterms:W3CDTF">1996-10-14T23:33:28Z</dcterms:created>
  <dcterms:modified xsi:type="dcterms:W3CDTF">2025-04-25T13:17:24Z</dcterms:modified>
</cp:coreProperties>
</file>